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st1-my.sharepoint.com/personal/aserpenskas_miestogijos_lt/Documents/Desktop/"/>
    </mc:Choice>
  </mc:AlternateContent>
  <xr:revisionPtr revIDLastSave="1" documentId="8_{8170C2F4-888E-4988-A948-37C6B672A757}" xr6:coauthVersionLast="47" xr6:coauthVersionMax="47" xr10:uidLastSave="{9A171A1D-2C7C-4818-AE5D-7DA9FF9E9B0F}"/>
  <bookViews>
    <workbookView xWindow="-120" yWindow="-120" windowWidth="29040" windowHeight="15720" xr2:uid="{00000000-000D-0000-FFFF-FFFF00000000}"/>
  </bookViews>
  <sheets>
    <sheet name="Priedas Nr.1" sheetId="6" r:id="rId1"/>
    <sheet name="Romualdas" sheetId="8" state="hidden" r:id="rId2"/>
  </sheets>
  <definedNames>
    <definedName name="_xlnm._FilterDatabase" localSheetId="0" hidden="1">'Priedas Nr.1'!$A$11:$K$165</definedName>
    <definedName name="_ftn1" localSheetId="0">'Priedas Nr.1'!#REF!</definedName>
    <definedName name="_ftn2" localSheetId="0">'Priedas Nr.1'!#REF!</definedName>
    <definedName name="_ftnref1" localSheetId="0">'Priedas Nr.1'!#REF!</definedName>
    <definedName name="_ftnref2" localSheetId="0">'Priedas Nr.1'!#REF!</definedName>
    <definedName name="_xlnm.Print_Area" localSheetId="0">'Priedas Nr.1'!$A$1:$AI$165</definedName>
    <definedName name="_xlnm.Print_Titles" localSheetId="0">'Priedas Nr.1'!#REF!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0" i="6" l="1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23" i="6"/>
  <c r="I124" i="6"/>
  <c r="I125" i="6"/>
  <c r="I126" i="6"/>
  <c r="I122" i="6"/>
  <c r="I119" i="6"/>
  <c r="I116" i="6"/>
  <c r="I113" i="6"/>
  <c r="I112" i="6"/>
  <c r="I109" i="6"/>
  <c r="I107" i="6"/>
  <c r="I106" i="6"/>
  <c r="I104" i="6"/>
  <c r="I98" i="6"/>
  <c r="I99" i="6"/>
  <c r="I100" i="6"/>
  <c r="I101" i="6"/>
  <c r="I102" i="6"/>
  <c r="I103" i="6"/>
  <c r="I92" i="6"/>
  <c r="I93" i="6"/>
  <c r="I94" i="6"/>
  <c r="I95" i="6"/>
  <c r="I96" i="6"/>
  <c r="I97" i="6"/>
  <c r="I87" i="6"/>
  <c r="I88" i="6"/>
  <c r="I89" i="6"/>
  <c r="I90" i="6"/>
  <c r="I91" i="6"/>
  <c r="I83" i="6"/>
  <c r="I84" i="6"/>
  <c r="I85" i="6"/>
  <c r="I86" i="6"/>
  <c r="I82" i="6"/>
  <c r="I72" i="6"/>
  <c r="I73" i="6"/>
  <c r="I74" i="6"/>
  <c r="I75" i="6"/>
  <c r="I76" i="6"/>
  <c r="I77" i="6"/>
  <c r="I78" i="6"/>
  <c r="I79" i="6"/>
  <c r="I80" i="6"/>
  <c r="I81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39" i="6"/>
  <c r="I40" i="6"/>
  <c r="I41" i="6"/>
  <c r="I42" i="6"/>
  <c r="I43" i="6"/>
  <c r="I44" i="6"/>
  <c r="I45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A127" i="6"/>
  <c r="A104" i="6" l="1"/>
  <c r="A109" i="6" s="1"/>
  <c r="A124" i="6" s="1"/>
  <c r="I12" i="6"/>
  <c r="I165" i="6" s="1"/>
</calcChain>
</file>

<file path=xl/sharedStrings.xml><?xml version="1.0" encoding="utf-8"?>
<sst xmlns="http://schemas.openxmlformats.org/spreadsheetml/2006/main" count="904" uniqueCount="122">
  <si>
    <t>patikra</t>
  </si>
  <si>
    <t>US-02 M</t>
  </si>
  <si>
    <t>DKJ-01</t>
  </si>
  <si>
    <t>± 5,0 %</t>
  </si>
  <si>
    <t>± 2,0 %</t>
  </si>
  <si>
    <t>Severin PM-3</t>
  </si>
  <si>
    <t>± 0,15 % tūr.</t>
  </si>
  <si>
    <t>± 0,01 pH</t>
  </si>
  <si>
    <t>.</t>
  </si>
  <si>
    <t>AG-SELEKT-R</t>
  </si>
  <si>
    <r>
      <t xml:space="preserve">          </t>
    </r>
    <r>
      <rPr>
        <b/>
        <sz val="11"/>
        <rFont val="Arial"/>
        <family val="2"/>
        <charset val="186"/>
      </rPr>
      <t xml:space="preserve">                                      </t>
    </r>
  </si>
  <si>
    <t>US-03</t>
  </si>
  <si>
    <t>G450 
Microtector II</t>
  </si>
  <si>
    <t>±5,0%</t>
  </si>
  <si>
    <t>Kalibravimas</t>
  </si>
  <si>
    <t xml:space="preserve">       temperatūros jutiklis</t>
  </si>
  <si>
    <t>± 0,5 %</t>
  </si>
  <si>
    <t>Dujų analizatorius</t>
  </si>
  <si>
    <t>GSP-3</t>
  </si>
  <si>
    <t>Microtector II  G450</t>
  </si>
  <si>
    <t>± 0,02 % O2</t>
  </si>
  <si>
    <t>± 0,5 % O2</t>
  </si>
  <si>
    <t>± 1,0 %</t>
  </si>
  <si>
    <t>Pt1000</t>
  </si>
  <si>
    <t>TB82EC2010312</t>
  </si>
  <si>
    <t xml:space="preserve">       Jutiklis</t>
  </si>
  <si>
    <t>TB454.0.E.2.3.2</t>
  </si>
  <si>
    <t>ABB TB82PH1010402</t>
  </si>
  <si>
    <t xml:space="preserve">       pH jutiklis</t>
  </si>
  <si>
    <t>ORBISINT CPS11D</t>
  </si>
  <si>
    <t>Endress Hauser</t>
  </si>
  <si>
    <t>Stratos 2402 pH</t>
  </si>
  <si>
    <t>± 0,02 pH</t>
  </si>
  <si>
    <t>SE 552 pH</t>
  </si>
  <si>
    <t>± 0,5%</t>
  </si>
  <si>
    <t>Testo 350XL</t>
  </si>
  <si>
    <t>± 5 %</t>
  </si>
  <si>
    <t>ENOTEC, ENSITU® 7000</t>
  </si>
  <si>
    <t>±0,2%</t>
  </si>
  <si>
    <t>OC 2010, Scantronic</t>
  </si>
  <si>
    <r>
      <t>±0,5%O</t>
    </r>
    <r>
      <rPr>
        <sz val="8"/>
        <rFont val="Times New Roman"/>
        <family val="1"/>
        <charset val="186"/>
      </rPr>
      <t>2</t>
    </r>
  </si>
  <si>
    <t>2023. III ktv.</t>
  </si>
  <si>
    <t>2023. IV ktv.</t>
  </si>
  <si>
    <t>2024. III ktv.</t>
  </si>
  <si>
    <t>2024. I ktv.</t>
  </si>
  <si>
    <t>2024. II ktv.</t>
  </si>
  <si>
    <t>2024. IV ktv.</t>
  </si>
  <si>
    <t>2025. I ktv.</t>
  </si>
  <si>
    <t>2025. II ktv.</t>
  </si>
  <si>
    <t>2025. III ktv.</t>
  </si>
  <si>
    <t>2025. IV ktv.</t>
  </si>
  <si>
    <t>Stulpelis1</t>
  </si>
  <si>
    <t>Uždujinimo jutiklis                  (E-2)</t>
  </si>
  <si>
    <t xml:space="preserve">Dujų analizatorius                   (E-2)      </t>
  </si>
  <si>
    <t>Deguonmatis (O2 vandenyje) (E-2)</t>
  </si>
  <si>
    <t>Konduktometras                        (E-2)</t>
  </si>
  <si>
    <t xml:space="preserve">Laidumo matuoklis su jutikliu  (E-2)  </t>
  </si>
  <si>
    <t>Laidumo matuoklis                     (E-2)</t>
  </si>
  <si>
    <t xml:space="preserve">pH -metras:                                    (E-2)  </t>
  </si>
  <si>
    <t>SCAN TRONIC ODPM2000</t>
  </si>
  <si>
    <t>Stratos EVO</t>
  </si>
  <si>
    <t>± 1 mg/l</t>
  </si>
  <si>
    <t>Endress Hauser Laidumo sensorius CONDUMAX ;OXYMAX</t>
  </si>
  <si>
    <t xml:space="preserve">Oksimetras                             (E-2)       </t>
  </si>
  <si>
    <t>pH-metras, universalus jonų matuoklis (E-2)</t>
  </si>
  <si>
    <t>Uždujinimo signalizatorius     (E-2)</t>
  </si>
  <si>
    <t>Deguonmatis (O2 vandenyje)    (E-2)</t>
  </si>
  <si>
    <t>Ne</t>
  </si>
  <si>
    <t>Taip</t>
  </si>
  <si>
    <t xml:space="preserve">pH-metras (Kiti obj.) </t>
  </si>
  <si>
    <t>Uždujinimo signalizatorius (Kiti obj.)</t>
  </si>
  <si>
    <t>Uždujinimo jutiklis (Kiti obj.)</t>
  </si>
  <si>
    <t>Dujų analizatorius (Kiti obj.)</t>
  </si>
  <si>
    <t>O2 matavimo prietaisas (Kiti obj.)</t>
  </si>
  <si>
    <t>patikra arba kalibravimas</t>
  </si>
  <si>
    <t>Rosemaunt Vienkanalis</t>
  </si>
  <si>
    <t>OXY-4-F-1 Vienkanalis</t>
  </si>
  <si>
    <t>Stratos MS A405N Memosens SE 707x  Pt1000 ;OXYMAX H COS22D Vienkanalis</t>
  </si>
  <si>
    <t>Stratos MS A405N Memosens SE 707x  Pt1000 Vienkanalis</t>
  </si>
  <si>
    <t>2025 IV ktv.</t>
  </si>
  <si>
    <t>2026 II ktv.</t>
  </si>
  <si>
    <t>2026 IV ktv.</t>
  </si>
  <si>
    <t>2027 II ktv.</t>
  </si>
  <si>
    <t>2027 IV ktv.</t>
  </si>
  <si>
    <t>2028 II ktv.</t>
  </si>
  <si>
    <t>2026 III ktv.</t>
  </si>
  <si>
    <t>2027 III ktv.</t>
  </si>
  <si>
    <t>2028 III ktv.</t>
  </si>
  <si>
    <t>2026 I ktv.</t>
  </si>
  <si>
    <t>2027 I ktv.</t>
  </si>
  <si>
    <t>2028 I ktv.</t>
  </si>
  <si>
    <t>SCAN TRONIC OC2010;2016 Vienkanalis</t>
  </si>
  <si>
    <t xml:space="preserve">±0,01 </t>
  </si>
  <si>
    <t>pH -metras:                                 (E-2) 
        ph jutiklis
        temperatūros jutiklis</t>
  </si>
  <si>
    <t>Stratos EvoA402 pH
SE 555X/1 pH
Pt1000</t>
  </si>
  <si>
    <t>±0,02 pH</t>
  </si>
  <si>
    <t>Stratos 2402 cond
SE 604
Pt1000</t>
  </si>
  <si>
    <t>± 1,0 %
± 0,5 ºC</t>
  </si>
  <si>
    <t>Konduktometras                        (E-2) 
laidumo jutiklis
temperatūros jutiklis</t>
  </si>
  <si>
    <t>pH -metras:                                    (E-2)  
pH jutiklis
temperatūros jutiklis</t>
  </si>
  <si>
    <t>ORBISINT CPS11D
Endress Hauser</t>
  </si>
  <si>
    <t>HACH ULTRA 3655/111</t>
  </si>
  <si>
    <t>pH 315i, inoLab pH Level 1</t>
  </si>
  <si>
    <t>± 0,03pH</t>
  </si>
  <si>
    <t>Kond 315i, 0,00-500 mS/cm, 
WTW VARIO LR01 V</t>
  </si>
  <si>
    <t>2028 IV ktv.</t>
  </si>
  <si>
    <r>
      <t xml:space="preserve">                 </t>
    </r>
    <r>
      <rPr>
        <b/>
        <sz val="11"/>
        <rFont val="Arial"/>
        <family val="2"/>
        <charset val="186"/>
      </rPr>
      <t xml:space="preserve">                                                                                                                               MATAVIMO PRIEMONIŲ PATIKROS, KALIBRAVIMO</t>
    </r>
  </si>
  <si>
    <t>Kaina EUR be PVM</t>
  </si>
  <si>
    <t>Pastabos: Pasiūlymo įkainiai Eur be PVM,  ir Bendra Kaina Eur be PVM turi būti pateikiama 2 (dviejų) skaičių po kablelio tikslumu.</t>
  </si>
  <si>
    <t xml:space="preserve">                 GRAFIKAS 2025.12-2028.12m. IR PRELIMINARŪS KIEKIAI</t>
  </si>
  <si>
    <t>Eil.</t>
  </si>
  <si>
    <t>Patikra Užsakovo objektuose Taip/Ne</t>
  </si>
  <si>
    <t>Nr.</t>
  </si>
  <si>
    <t>Pavadinimas</t>
  </si>
  <si>
    <t>Tipas</t>
  </si>
  <si>
    <t>Preliminarus kiekis</t>
  </si>
  <si>
    <t>Paklaida, tiksl.k.</t>
  </si>
  <si>
    <t>Paslaugų pavadinimas</t>
  </si>
  <si>
    <t>Atlikimo data</t>
  </si>
  <si>
    <t>Bendra kaina EUR be PVM (kiekis x vieno vnt. įkainis EUR be PVM)</t>
  </si>
  <si>
    <t>Fizikinių ir cheminių dydžių matavimo priemonės</t>
  </si>
  <si>
    <r>
      <t xml:space="preserve">Vieno vnt. įkainis EUR be PVM </t>
    </r>
    <r>
      <rPr>
        <b/>
        <sz val="11"/>
        <color rgb="FFFF0000"/>
        <rFont val="Arial"/>
        <family val="2"/>
        <charset val="186"/>
      </rPr>
      <t>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</si>
</sst>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* #,##0.00&quot;р.&quot;_-;\-* #,##0.00&quot;р.&quot;_-;_-* &quot;-&quot;??&quot;р.&quot;_-;_-@_-"/>
    <numFmt numFmtId="165" formatCode="0.00;[Red]0.00"/>
  </numFmts>
  <fonts count="29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sz val="11"/>
      <color indexed="8"/>
      <name val="Arial"/>
      <family val="2"/>
      <charset val="186"/>
    </font>
    <font>
      <sz val="11"/>
      <color indexed="9"/>
      <name val="Arial"/>
      <family val="2"/>
      <charset val="186"/>
    </font>
    <font>
      <sz val="12"/>
      <name val="Times New Roman"/>
      <family val="1"/>
      <charset val="186"/>
    </font>
    <font>
      <b/>
      <sz val="11"/>
      <name val="Arial"/>
      <family val="2"/>
    </font>
    <font>
      <sz val="11"/>
      <name val="Calibri"/>
      <family val="2"/>
      <scheme val="minor"/>
    </font>
    <font>
      <sz val="8"/>
      <name val="Times New Roman"/>
      <family val="1"/>
      <charset val="186"/>
    </font>
    <font>
      <sz val="8"/>
      <name val="Arial"/>
      <family val="2"/>
      <charset val="186"/>
    </font>
    <font>
      <sz val="11"/>
      <color theme="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1"/>
      <name val="Calibri"/>
      <family val="2"/>
      <charset val="186"/>
      <scheme val="minor"/>
    </font>
    <font>
      <sz val="11"/>
      <color rgb="FFFF0000"/>
      <name val="Arial"/>
      <family val="2"/>
    </font>
    <font>
      <b/>
      <sz val="10"/>
      <name val="Arial"/>
      <family val="2"/>
      <charset val="186"/>
    </font>
    <font>
      <b/>
      <sz val="11"/>
      <color rgb="FFFF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theme="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theme="4"/>
      </top>
      <bottom/>
      <diagonal/>
    </border>
  </borders>
  <cellStyleXfs count="40">
    <xf numFmtId="0" fontId="0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6" fillId="0" borderId="0"/>
    <xf numFmtId="49" fontId="10" fillId="2" borderId="16"/>
    <xf numFmtId="0" fontId="11" fillId="0" borderId="0"/>
    <xf numFmtId="0" fontId="10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41" fontId="23" fillId="0" borderId="0" applyFon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5">
    <xf numFmtId="0" fontId="0" fillId="0" borderId="0" xfId="0"/>
    <xf numFmtId="0" fontId="12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center"/>
    </xf>
    <xf numFmtId="0" fontId="12" fillId="0" borderId="1" xfId="0" applyFont="1" applyBorder="1"/>
    <xf numFmtId="0" fontId="12" fillId="0" borderId="2" xfId="0" applyFont="1" applyBorder="1"/>
    <xf numFmtId="0" fontId="12" fillId="0" borderId="2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3" xfId="0" applyFont="1" applyBorder="1"/>
    <xf numFmtId="0" fontId="12" fillId="0" borderId="2" xfId="0" applyFont="1" applyBorder="1" applyAlignment="1">
      <alignment horizontal="center" vertical="center"/>
    </xf>
    <xf numFmtId="0" fontId="12" fillId="0" borderId="0" xfId="0" applyFont="1"/>
    <xf numFmtId="0" fontId="12" fillId="0" borderId="5" xfId="0" applyFont="1" applyBorder="1"/>
    <xf numFmtId="0" fontId="12" fillId="0" borderId="2" xfId="0" applyFont="1" applyBorder="1" applyAlignment="1">
      <alignment horizontal="center" vertical="center" wrapText="1"/>
    </xf>
    <xf numFmtId="0" fontId="12" fillId="0" borderId="2" xfId="2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2" fillId="0" borderId="3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3" xfId="0" applyFont="1" applyBorder="1" applyAlignment="1">
      <alignment vertical="top" wrapText="1"/>
    </xf>
    <xf numFmtId="0" fontId="12" fillId="0" borderId="9" xfId="0" applyFont="1" applyBorder="1"/>
    <xf numFmtId="0" fontId="12" fillId="0" borderId="4" xfId="0" applyFont="1" applyBorder="1"/>
    <xf numFmtId="0" fontId="12" fillId="0" borderId="10" xfId="0" applyFont="1" applyBorder="1" applyAlignment="1">
      <alignment horizontal="center" vertical="center" wrapText="1"/>
    </xf>
    <xf numFmtId="0" fontId="12" fillId="0" borderId="7" xfId="0" applyFont="1" applyBorder="1"/>
    <xf numFmtId="0" fontId="12" fillId="0" borderId="12" xfId="0" applyFont="1" applyBorder="1"/>
    <xf numFmtId="0" fontId="12" fillId="0" borderId="2" xfId="0" applyFont="1" applyBorder="1" applyAlignment="1">
      <alignment wrapText="1"/>
    </xf>
    <xf numFmtId="9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vertical="top" wrapText="1"/>
    </xf>
    <xf numFmtId="0" fontId="12" fillId="0" borderId="1" xfId="10" applyFont="1" applyBorder="1"/>
    <xf numFmtId="0" fontId="12" fillId="0" borderId="2" xfId="10" applyFont="1" applyBorder="1"/>
    <xf numFmtId="0" fontId="12" fillId="0" borderId="2" xfId="10" applyFont="1" applyBorder="1" applyAlignment="1">
      <alignment horizontal="center" vertical="center"/>
    </xf>
    <xf numFmtId="0" fontId="12" fillId="0" borderId="2" xfId="1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10" applyFont="1" applyBorder="1" applyAlignment="1">
      <alignment horizontal="center" vertical="center"/>
    </xf>
    <xf numFmtId="0" fontId="13" fillId="0" borderId="17" xfId="0" applyFont="1" applyBorder="1" applyAlignment="1">
      <alignment horizontal="right" vertical="top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top"/>
    </xf>
    <xf numFmtId="0" fontId="12" fillId="0" borderId="5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0" fontId="13" fillId="0" borderId="17" xfId="0" applyFont="1" applyBorder="1" applyAlignment="1">
      <alignment vertical="top" wrapText="1"/>
    </xf>
    <xf numFmtId="0" fontId="13" fillId="0" borderId="0" xfId="0" applyFont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5" xfId="0" applyFont="1" applyBorder="1" applyAlignment="1">
      <alignment wrapText="1"/>
    </xf>
    <xf numFmtId="0" fontId="21" fillId="0" borderId="0" xfId="0" applyFont="1" applyAlignment="1">
      <alignment vertical="center"/>
    </xf>
    <xf numFmtId="0" fontId="21" fillId="0" borderId="2" xfId="0" applyFont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49" fontId="22" fillId="0" borderId="0" xfId="0" applyNumberFormat="1" applyFont="1" applyAlignment="1">
      <alignment vertical="top"/>
    </xf>
    <xf numFmtId="49" fontId="26" fillId="0" borderId="0" xfId="0" applyNumberFormat="1" applyFont="1" applyAlignment="1">
      <alignment vertical="top"/>
    </xf>
    <xf numFmtId="49" fontId="22" fillId="0" borderId="14" xfId="0" applyNumberFormat="1" applyFont="1" applyBorder="1" applyAlignment="1">
      <alignment vertical="top"/>
    </xf>
    <xf numFmtId="0" fontId="13" fillId="4" borderId="6" xfId="0" applyFont="1" applyFill="1" applyBorder="1" applyAlignment="1">
      <alignment horizontal="right" vertical="top"/>
    </xf>
    <xf numFmtId="0" fontId="13" fillId="4" borderId="7" xfId="0" applyFont="1" applyFill="1" applyBorder="1" applyAlignment="1">
      <alignment vertical="top" wrapText="1"/>
    </xf>
    <xf numFmtId="0" fontId="13" fillId="4" borderId="11" xfId="0" applyFont="1" applyFill="1" applyBorder="1" applyAlignment="1">
      <alignment horizontal="right" vertical="top"/>
    </xf>
    <xf numFmtId="0" fontId="13" fillId="4" borderId="9" xfId="0" applyFont="1" applyFill="1" applyBorder="1" applyAlignment="1">
      <alignment vertical="top"/>
    </xf>
    <xf numFmtId="0" fontId="12" fillId="0" borderId="4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/>
    </xf>
    <xf numFmtId="0" fontId="12" fillId="0" borderId="2" xfId="1" applyFont="1" applyBorder="1" applyAlignment="1">
      <alignment horizontal="left" vertical="center"/>
    </xf>
    <xf numFmtId="0" fontId="12" fillId="0" borderId="5" xfId="1" applyFont="1" applyBorder="1" applyAlignment="1">
      <alignment horizontal="left" vertical="center"/>
    </xf>
    <xf numFmtId="0" fontId="12" fillId="0" borderId="17" xfId="1" applyFont="1" applyBorder="1" applyAlignment="1">
      <alignment horizontal="left" vertical="center"/>
    </xf>
    <xf numFmtId="0" fontId="12" fillId="0" borderId="3" xfId="1" applyFont="1" applyBorder="1" applyAlignment="1">
      <alignment horizontal="left" vertical="center"/>
    </xf>
    <xf numFmtId="0" fontId="12" fillId="0" borderId="4" xfId="1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2" fillId="0" borderId="7" xfId="0" applyFont="1" applyBorder="1" applyAlignment="1">
      <alignment wrapText="1"/>
    </xf>
    <xf numFmtId="0" fontId="0" fillId="3" borderId="19" xfId="0" applyFill="1" applyBorder="1" applyAlignment="1">
      <alignment horizontal="left" vertical="center" wrapText="1"/>
    </xf>
    <xf numFmtId="0" fontId="0" fillId="3" borderId="20" xfId="0" applyFill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wrapText="1"/>
    </xf>
    <xf numFmtId="0" fontId="14" fillId="3" borderId="2" xfId="0" applyFont="1" applyFill="1" applyBorder="1" applyAlignment="1">
      <alignment horizontal="left" vertical="center"/>
    </xf>
    <xf numFmtId="0" fontId="12" fillId="0" borderId="1" xfId="10" applyFont="1" applyBorder="1" applyAlignment="1">
      <alignment vertical="center"/>
    </xf>
    <xf numFmtId="49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12" fillId="0" borderId="5" xfId="0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/>
    </xf>
    <xf numFmtId="2" fontId="12" fillId="4" borderId="5" xfId="0" applyNumberFormat="1" applyFont="1" applyFill="1" applyBorder="1" applyAlignment="1">
      <alignment horizontal="center" vertical="center"/>
    </xf>
    <xf numFmtId="2" fontId="12" fillId="4" borderId="3" xfId="0" applyNumberFormat="1" applyFont="1" applyFill="1" applyBorder="1" applyAlignment="1">
      <alignment horizontal="center" vertical="center"/>
    </xf>
    <xf numFmtId="2" fontId="25" fillId="4" borderId="17" xfId="0" applyNumberFormat="1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/>
    </xf>
    <xf numFmtId="2" fontId="17" fillId="4" borderId="18" xfId="0" applyNumberFormat="1" applyFont="1" applyFill="1" applyBorder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49" fontId="13" fillId="0" borderId="0" xfId="0" applyNumberFormat="1" applyFont="1" applyAlignment="1">
      <alignment horizontal="center" vertical="top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1" applyFont="1" applyBorder="1" applyAlignment="1">
      <alignment horizontal="left" vertical="center"/>
    </xf>
    <xf numFmtId="0" fontId="12" fillId="0" borderId="3" xfId="1" applyFont="1" applyBorder="1" applyAlignment="1">
      <alignment horizontal="left" vertical="center"/>
    </xf>
    <xf numFmtId="0" fontId="13" fillId="0" borderId="13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top" wrapText="1"/>
    </xf>
    <xf numFmtId="49" fontId="12" fillId="4" borderId="5" xfId="0" applyNumberFormat="1" applyFont="1" applyFill="1" applyBorder="1" applyAlignment="1">
      <alignment horizontal="center"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left" vertical="center" wrapText="1"/>
    </xf>
    <xf numFmtId="0" fontId="15" fillId="4" borderId="11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1" applyFont="1" applyBorder="1" applyAlignment="1">
      <alignment horizontal="left" vertical="center"/>
    </xf>
    <xf numFmtId="2" fontId="12" fillId="0" borderId="5" xfId="0" applyNumberFormat="1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9" fontId="12" fillId="0" borderId="5" xfId="0" applyNumberFormat="1" applyFont="1" applyBorder="1" applyAlignment="1">
      <alignment horizontal="center" vertical="center"/>
    </xf>
    <xf numFmtId="9" fontId="12" fillId="0" borderId="4" xfId="0" applyNumberFormat="1" applyFont="1" applyBorder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2" fontId="12" fillId="4" borderId="2" xfId="0" applyNumberFormat="1" applyFont="1" applyFill="1" applyBorder="1" applyAlignment="1">
      <alignment horizontal="center" vertical="center"/>
    </xf>
    <xf numFmtId="165" fontId="12" fillId="4" borderId="5" xfId="0" applyNumberFormat="1" applyFont="1" applyFill="1" applyBorder="1" applyAlignment="1">
      <alignment horizontal="center" vertical="center"/>
    </xf>
    <xf numFmtId="165" fontId="0" fillId="4" borderId="3" xfId="0" applyNumberFormat="1" applyFill="1" applyBorder="1" applyAlignment="1">
      <alignment horizontal="center" vertical="center"/>
    </xf>
    <xf numFmtId="2" fontId="12" fillId="4" borderId="5" xfId="0" applyNumberFormat="1" applyFont="1" applyFill="1" applyBorder="1" applyAlignment="1">
      <alignment horizontal="center" vertical="center"/>
    </xf>
    <xf numFmtId="2" fontId="0" fillId="4" borderId="4" xfId="0" applyNumberFormat="1" applyFill="1" applyBorder="1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/>
    </xf>
    <xf numFmtId="2" fontId="12" fillId="4" borderId="6" xfId="0" applyNumberFormat="1" applyFont="1" applyFill="1" applyBorder="1" applyAlignment="1">
      <alignment horizontal="center" vertical="center"/>
    </xf>
    <xf numFmtId="2" fontId="0" fillId="4" borderId="14" xfId="0" applyNumberFormat="1" applyFill="1" applyBorder="1" applyAlignment="1">
      <alignment horizontal="center" vertical="center"/>
    </xf>
    <xf numFmtId="2" fontId="0" fillId="4" borderId="11" xfId="0" applyNumberFormat="1" applyFill="1" applyBorder="1" applyAlignment="1">
      <alignment horizontal="center" vertical="center"/>
    </xf>
  </cellXfs>
  <cellStyles count="40">
    <cellStyle name="ColStyle3" xfId="6" xr:uid="{00000000-0005-0000-0000-000000000000}"/>
    <cellStyle name="Comma [0] 2" xfId="22" xr:uid="{85F8B067-C55E-4E10-9290-FB42364FD745}"/>
    <cellStyle name="Currency 2" xfId="27" xr:uid="{DE36C647-BC56-4C18-BEEC-B2647F1CBB4F}"/>
    <cellStyle name="Hyperlink 2" xfId="25" xr:uid="{8011DA98-9D76-430A-9E3B-BEC9BC9AB2FA}"/>
    <cellStyle name="Įprastas 2" xfId="2" xr:uid="{00000000-0005-0000-0000-000001000000}"/>
    <cellStyle name="Įprastas 2 2" xfId="26" xr:uid="{A68E6FD0-0DCC-407E-B3D0-F055F804E9ED}"/>
    <cellStyle name="Įprastas 3" xfId="3" xr:uid="{00000000-0005-0000-0000-000002000000}"/>
    <cellStyle name="Įprastas 4" xfId="4" xr:uid="{00000000-0005-0000-0000-000003000000}"/>
    <cellStyle name="Įprastas 4 2" xfId="11" xr:uid="{00000000-0005-0000-0000-000004000000}"/>
    <cellStyle name="Įprastas 4 2 2" xfId="18" xr:uid="{EB267474-BEC4-42A8-B755-E86779944489}"/>
    <cellStyle name="Įprastas 4 2 2 2" xfId="37" xr:uid="{4CA5756A-CB21-4813-85B3-570994261D5E}"/>
    <cellStyle name="Įprastas 4 2 3" xfId="31" xr:uid="{66361746-AFC2-4F8A-B9F3-3090F4D3A505}"/>
    <cellStyle name="Įprastas 4 3" xfId="15" xr:uid="{0596F4E5-F3F6-4D2A-ADF1-2C8C8CD3C55A}"/>
    <cellStyle name="Įprastas 4 3 2" xfId="34" xr:uid="{B7DDCADC-C961-4D1C-B0F4-39195113A72D}"/>
    <cellStyle name="Įprastas 4 4" xfId="28" xr:uid="{DEFD3B7E-1209-4169-BCDC-40D9E863687F}"/>
    <cellStyle name="Įprastas 5" xfId="5" xr:uid="{00000000-0005-0000-0000-000005000000}"/>
    <cellStyle name="Įprastas 5 2" xfId="12" xr:uid="{00000000-0005-0000-0000-000006000000}"/>
    <cellStyle name="Įprastas 5 2 2" xfId="19" xr:uid="{DCF48BD5-2AF3-41C7-9DAB-C2E2407282D3}"/>
    <cellStyle name="Įprastas 5 2 2 2" xfId="38" xr:uid="{BA447257-6FEC-4C73-BECF-6E2366C19E67}"/>
    <cellStyle name="Įprastas 5 2 3" xfId="32" xr:uid="{11C11096-2DEB-4B31-A450-D1D9F38DC063}"/>
    <cellStyle name="Įprastas 5 3" xfId="16" xr:uid="{2ED14335-ABAB-4CEE-8B67-D91EB7B6DD64}"/>
    <cellStyle name="Įprastas 5 3 2" xfId="35" xr:uid="{53197939-681A-415A-8F4A-EBF4DF556BCA}"/>
    <cellStyle name="Įprastas 5 4" xfId="29" xr:uid="{2F4AA3EA-D8C1-45A7-BB91-8B871954B83C}"/>
    <cellStyle name="Įprastas 6" xfId="9" xr:uid="{00000000-0005-0000-0000-000007000000}"/>
    <cellStyle name="Įprastas 6 2" xfId="13" xr:uid="{00000000-0005-0000-0000-000008000000}"/>
    <cellStyle name="Įprastas 6 2 2" xfId="20" xr:uid="{444681E8-F9F3-480D-A7F6-EBA984EC55D9}"/>
    <cellStyle name="Įprastas 6 2 2 2" xfId="39" xr:uid="{49AEFFFF-50E1-43FC-BF70-8ABDA190D5C8}"/>
    <cellStyle name="Įprastas 6 2 3" xfId="33" xr:uid="{FFE129DA-6C79-425C-97AF-E2CD632A7640}"/>
    <cellStyle name="Įprastas 6 3" xfId="17" xr:uid="{859C41F4-4AD2-46E7-9E73-B68CB12236A1}"/>
    <cellStyle name="Įprastas 6 3 2" xfId="36" xr:uid="{EEBBE70D-2816-4F11-932D-B891AD29ADD4}"/>
    <cellStyle name="Įprastas 6 4" xfId="30" xr:uid="{6C1682A2-8DEB-483B-BBFD-76021BBC61D4}"/>
    <cellStyle name="Normal" xfId="0" builtinId="0"/>
    <cellStyle name="Normal 2" xfId="10" xr:uid="{00000000-0005-0000-0000-00000A000000}"/>
    <cellStyle name="Normal 2 2" xfId="23" xr:uid="{1AB48A57-F90F-4878-84E0-A85D5D308B0C}"/>
    <cellStyle name="Normal 3" xfId="7" xr:uid="{00000000-0005-0000-0000-00000B000000}"/>
    <cellStyle name="Normal 3 2" xfId="24" xr:uid="{73F22A96-7C03-4E7D-ACB7-9BDABFA4CEFC}"/>
    <cellStyle name="Normal 4" xfId="14" xr:uid="{00000000-0005-0000-0000-00000C000000}"/>
    <cellStyle name="Normal 5" xfId="21" xr:uid="{8BAECF0D-83AE-4F83-B0A9-898C1169DEF9}"/>
    <cellStyle name="Normal_Sheet1" xfId="1" xr:uid="{00000000-0005-0000-0000-00000D000000}"/>
    <cellStyle name="Paprastas 2" xfId="8" xr:uid="{00000000-0005-0000-0000-00000E000000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186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186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186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DEC804-C0B6-4106-B645-3D1D132B6F39}" name="Lentelė1" displayName="Lentelė1" ref="B4:B14" totalsRowShown="0" headerRowDxfId="5" dataDxfId="3" headerRowBorderDxfId="4" tableBorderDxfId="2" totalsRowBorderDxfId="1">
  <autoFilter ref="B4:B14" xr:uid="{F08F14AA-6360-406E-9C6A-A115B3A90912}"/>
  <tableColumns count="1">
    <tableColumn id="1" xr3:uid="{3AB44897-B0E8-4011-AC27-72724BF3C636}" name="Stulpelis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9"/>
  <sheetViews>
    <sheetView tabSelected="1" zoomScale="85" zoomScaleNormal="85" zoomScaleSheetLayoutView="55" workbookViewId="0">
      <selection activeCell="Q15" sqref="Q15"/>
    </sheetView>
  </sheetViews>
  <sheetFormatPr defaultColWidth="9.140625" defaultRowHeight="14.25" outlineLevelCol="1" x14ac:dyDescent="0.2"/>
  <cols>
    <col min="1" max="1" width="6.140625" style="2" customWidth="1"/>
    <col min="2" max="2" width="43.5703125" style="3" customWidth="1"/>
    <col min="3" max="3" width="41" style="3" customWidth="1"/>
    <col min="4" max="4" width="20.5703125" style="4" customWidth="1"/>
    <col min="5" max="5" width="13.28515625" style="4" customWidth="1"/>
    <col min="6" max="6" width="21.42578125" style="4" customWidth="1"/>
    <col min="7" max="7" width="12.5703125" style="66" customWidth="1"/>
    <col min="8" max="8" width="28.5703125" style="86" customWidth="1" outlineLevel="1"/>
    <col min="9" max="9" width="22" style="4" customWidth="1" outlineLevel="1"/>
    <col min="10" max="10" width="18.140625" style="55" customWidth="1"/>
    <col min="11" max="11" width="28.5703125" style="58" customWidth="1"/>
    <col min="12" max="16384" width="9.140625" style="3"/>
  </cols>
  <sheetData>
    <row r="1" spans="1:11" ht="14.25" customHeight="1" x14ac:dyDescent="0.2">
      <c r="D1" s="16"/>
    </row>
    <row r="2" spans="1:11" ht="15" x14ac:dyDescent="0.2">
      <c r="D2" s="16"/>
      <c r="E2" s="51"/>
    </row>
    <row r="3" spans="1:11" ht="15" x14ac:dyDescent="0.2">
      <c r="C3" s="3" t="s">
        <v>10</v>
      </c>
      <c r="D3" s="17"/>
      <c r="K3" s="59"/>
    </row>
    <row r="4" spans="1:11" ht="15" x14ac:dyDescent="0.2">
      <c r="B4" s="66" t="s">
        <v>106</v>
      </c>
      <c r="C4" s="66"/>
      <c r="D4" s="81"/>
    </row>
    <row r="5" spans="1:11" ht="15" x14ac:dyDescent="0.2">
      <c r="B5" s="82"/>
      <c r="C5" s="98" t="s">
        <v>109</v>
      </c>
      <c r="D5" s="98"/>
      <c r="E5" s="98"/>
      <c r="F5" s="98"/>
    </row>
    <row r="6" spans="1:11" ht="15" x14ac:dyDescent="0.2">
      <c r="B6" s="82"/>
      <c r="C6" s="84"/>
      <c r="D6" s="84"/>
      <c r="E6" s="84"/>
      <c r="F6" s="84"/>
    </row>
    <row r="7" spans="1:11" ht="15.6" customHeight="1" x14ac:dyDescent="0.2">
      <c r="A7" s="83" t="s">
        <v>110</v>
      </c>
      <c r="B7" s="103" t="s">
        <v>120</v>
      </c>
      <c r="C7" s="104"/>
      <c r="D7" s="104"/>
      <c r="E7" s="85"/>
      <c r="F7" s="107" t="s">
        <v>117</v>
      </c>
      <c r="G7" s="107" t="s">
        <v>118</v>
      </c>
      <c r="H7" s="110" t="s">
        <v>121</v>
      </c>
      <c r="I7" s="107" t="s">
        <v>119</v>
      </c>
      <c r="J7" s="139" t="s">
        <v>111</v>
      </c>
      <c r="K7" s="3"/>
    </row>
    <row r="8" spans="1:11" x14ac:dyDescent="0.2">
      <c r="A8" s="127" t="s">
        <v>112</v>
      </c>
      <c r="B8" s="142" t="s">
        <v>113</v>
      </c>
      <c r="C8" s="142" t="s">
        <v>114</v>
      </c>
      <c r="D8" s="105" t="s">
        <v>116</v>
      </c>
      <c r="E8" s="144" t="s">
        <v>115</v>
      </c>
      <c r="F8" s="108"/>
      <c r="G8" s="108"/>
      <c r="H8" s="111"/>
      <c r="I8" s="108"/>
      <c r="J8" s="140"/>
      <c r="K8" s="3"/>
    </row>
    <row r="9" spans="1:11" x14ac:dyDescent="0.2">
      <c r="A9" s="129"/>
      <c r="B9" s="143"/>
      <c r="C9" s="143"/>
      <c r="D9" s="106"/>
      <c r="E9" s="145"/>
      <c r="F9" s="109"/>
      <c r="G9" s="109"/>
      <c r="H9" s="112"/>
      <c r="I9" s="109"/>
      <c r="J9" s="141"/>
      <c r="K9" s="3"/>
    </row>
    <row r="10" spans="1:11" ht="15" x14ac:dyDescent="0.2">
      <c r="A10" s="119"/>
      <c r="B10" s="61"/>
      <c r="C10" s="62"/>
      <c r="D10" s="121"/>
      <c r="E10" s="123"/>
      <c r="F10" s="123"/>
      <c r="G10" s="125" t="s">
        <v>8</v>
      </c>
      <c r="H10" s="87"/>
      <c r="I10" s="90"/>
      <c r="J10" s="96"/>
      <c r="K10" s="3"/>
    </row>
    <row r="11" spans="1:11" ht="15" x14ac:dyDescent="0.2">
      <c r="A11" s="120"/>
      <c r="B11" s="63"/>
      <c r="C11" s="64"/>
      <c r="D11" s="122"/>
      <c r="E11" s="124"/>
      <c r="F11" s="124"/>
      <c r="G11" s="126"/>
      <c r="H11" s="88"/>
      <c r="I11" s="91"/>
      <c r="J11" s="97"/>
      <c r="K11" s="3"/>
    </row>
    <row r="12" spans="1:11" ht="39.75" customHeight="1" x14ac:dyDescent="0.2">
      <c r="A12" s="18">
        <v>1</v>
      </c>
      <c r="B12" s="5" t="s">
        <v>70</v>
      </c>
      <c r="C12" s="6" t="s">
        <v>11</v>
      </c>
      <c r="D12" s="10" t="s">
        <v>4</v>
      </c>
      <c r="E12" s="10">
        <v>34</v>
      </c>
      <c r="F12" s="19" t="s">
        <v>0</v>
      </c>
      <c r="G12" s="67" t="s">
        <v>79</v>
      </c>
      <c r="H12" s="146">
        <v>0</v>
      </c>
      <c r="I12" s="92">
        <f>H12*E12</f>
        <v>0</v>
      </c>
      <c r="J12" s="57" t="s">
        <v>68</v>
      </c>
      <c r="K12" s="3"/>
    </row>
    <row r="13" spans="1:11" x14ac:dyDescent="0.2">
      <c r="A13" s="18">
        <v>2</v>
      </c>
      <c r="B13" s="5" t="s">
        <v>70</v>
      </c>
      <c r="C13" s="6" t="s">
        <v>11</v>
      </c>
      <c r="D13" s="10" t="s">
        <v>4</v>
      </c>
      <c r="E13" s="10">
        <v>34</v>
      </c>
      <c r="F13" s="19" t="s">
        <v>0</v>
      </c>
      <c r="G13" s="70" t="s">
        <v>80</v>
      </c>
      <c r="H13" s="146">
        <v>0</v>
      </c>
      <c r="I13" s="92">
        <f t="shared" ref="I13:I76" si="0">H13*E13</f>
        <v>0</v>
      </c>
      <c r="J13" s="57" t="s">
        <v>68</v>
      </c>
      <c r="K13" s="60"/>
    </row>
    <row r="14" spans="1:11" x14ac:dyDescent="0.2">
      <c r="A14" s="18">
        <v>3</v>
      </c>
      <c r="B14" s="5" t="s">
        <v>70</v>
      </c>
      <c r="C14" s="6" t="s">
        <v>11</v>
      </c>
      <c r="D14" s="10" t="s">
        <v>4</v>
      </c>
      <c r="E14" s="10">
        <v>34</v>
      </c>
      <c r="F14" s="19" t="s">
        <v>0</v>
      </c>
      <c r="G14" s="67" t="s">
        <v>81</v>
      </c>
      <c r="H14" s="146">
        <v>0</v>
      </c>
      <c r="I14" s="92">
        <f t="shared" si="0"/>
        <v>0</v>
      </c>
      <c r="J14" s="57" t="s">
        <v>68</v>
      </c>
      <c r="K14" s="60"/>
    </row>
    <row r="15" spans="1:11" x14ac:dyDescent="0.2">
      <c r="A15" s="18">
        <v>4</v>
      </c>
      <c r="B15" s="5" t="s">
        <v>70</v>
      </c>
      <c r="C15" s="6" t="s">
        <v>11</v>
      </c>
      <c r="D15" s="10" t="s">
        <v>4</v>
      </c>
      <c r="E15" s="10">
        <v>34</v>
      </c>
      <c r="F15" s="19" t="s">
        <v>0</v>
      </c>
      <c r="G15" s="70" t="s">
        <v>82</v>
      </c>
      <c r="H15" s="146">
        <v>0</v>
      </c>
      <c r="I15" s="92">
        <f t="shared" si="0"/>
        <v>0</v>
      </c>
      <c r="J15" s="57" t="s">
        <v>68</v>
      </c>
      <c r="K15" s="60"/>
    </row>
    <row r="16" spans="1:11" x14ac:dyDescent="0.2">
      <c r="A16" s="18">
        <v>5</v>
      </c>
      <c r="B16" s="5" t="s">
        <v>70</v>
      </c>
      <c r="C16" s="6" t="s">
        <v>11</v>
      </c>
      <c r="D16" s="10" t="s">
        <v>4</v>
      </c>
      <c r="E16" s="10">
        <v>34</v>
      </c>
      <c r="F16" s="19" t="s">
        <v>0</v>
      </c>
      <c r="G16" s="67" t="s">
        <v>83</v>
      </c>
      <c r="H16" s="146">
        <v>0</v>
      </c>
      <c r="I16" s="92">
        <f t="shared" si="0"/>
        <v>0</v>
      </c>
      <c r="J16" s="57" t="s">
        <v>68</v>
      </c>
      <c r="K16" s="60"/>
    </row>
    <row r="17" spans="1:11" x14ac:dyDescent="0.2">
      <c r="A17" s="18">
        <v>6</v>
      </c>
      <c r="B17" s="5" t="s">
        <v>70</v>
      </c>
      <c r="C17" s="6" t="s">
        <v>11</v>
      </c>
      <c r="D17" s="10" t="s">
        <v>4</v>
      </c>
      <c r="E17" s="10">
        <v>34</v>
      </c>
      <c r="F17" s="19" t="s">
        <v>0</v>
      </c>
      <c r="G17" s="70" t="s">
        <v>84</v>
      </c>
      <c r="H17" s="146">
        <v>0</v>
      </c>
      <c r="I17" s="92">
        <f t="shared" si="0"/>
        <v>0</v>
      </c>
      <c r="J17" s="57" t="s">
        <v>68</v>
      </c>
      <c r="K17" s="60"/>
    </row>
    <row r="18" spans="1:11" x14ac:dyDescent="0.2">
      <c r="A18" s="18">
        <v>7</v>
      </c>
      <c r="B18" s="5" t="s">
        <v>70</v>
      </c>
      <c r="C18" s="6" t="s">
        <v>11</v>
      </c>
      <c r="D18" s="10" t="s">
        <v>4</v>
      </c>
      <c r="E18" s="10">
        <v>34</v>
      </c>
      <c r="F18" s="19" t="s">
        <v>0</v>
      </c>
      <c r="G18" s="67" t="s">
        <v>105</v>
      </c>
      <c r="H18" s="146">
        <v>0</v>
      </c>
      <c r="I18" s="92">
        <f t="shared" si="0"/>
        <v>0</v>
      </c>
      <c r="J18" s="57" t="s">
        <v>68</v>
      </c>
      <c r="K18" s="60"/>
    </row>
    <row r="19" spans="1:11" x14ac:dyDescent="0.2">
      <c r="A19" s="18">
        <v>8</v>
      </c>
      <c r="B19" s="5" t="s">
        <v>70</v>
      </c>
      <c r="C19" s="20" t="s">
        <v>1</v>
      </c>
      <c r="D19" s="10" t="s">
        <v>4</v>
      </c>
      <c r="E19" s="10">
        <v>6</v>
      </c>
      <c r="F19" s="19" t="s">
        <v>0</v>
      </c>
      <c r="G19" s="67" t="s">
        <v>79</v>
      </c>
      <c r="H19" s="146">
        <v>0</v>
      </c>
      <c r="I19" s="92">
        <f t="shared" si="0"/>
        <v>0</v>
      </c>
      <c r="J19" s="57" t="s">
        <v>68</v>
      </c>
      <c r="K19" s="60"/>
    </row>
    <row r="20" spans="1:11" x14ac:dyDescent="0.2">
      <c r="A20" s="18">
        <v>9</v>
      </c>
      <c r="B20" s="5" t="s">
        <v>70</v>
      </c>
      <c r="C20" s="20" t="s">
        <v>1</v>
      </c>
      <c r="D20" s="10" t="s">
        <v>4</v>
      </c>
      <c r="E20" s="10">
        <v>6</v>
      </c>
      <c r="F20" s="19" t="s">
        <v>0</v>
      </c>
      <c r="G20" s="70" t="s">
        <v>80</v>
      </c>
      <c r="H20" s="146">
        <v>0</v>
      </c>
      <c r="I20" s="92">
        <f t="shared" si="0"/>
        <v>0</v>
      </c>
      <c r="J20" s="57" t="s">
        <v>68</v>
      </c>
      <c r="K20" s="60"/>
    </row>
    <row r="21" spans="1:11" x14ac:dyDescent="0.2">
      <c r="A21" s="18">
        <v>10</v>
      </c>
      <c r="B21" s="5" t="s">
        <v>70</v>
      </c>
      <c r="C21" s="20" t="s">
        <v>1</v>
      </c>
      <c r="D21" s="10" t="s">
        <v>4</v>
      </c>
      <c r="E21" s="10">
        <v>6</v>
      </c>
      <c r="F21" s="19" t="s">
        <v>0</v>
      </c>
      <c r="G21" s="70" t="s">
        <v>82</v>
      </c>
      <c r="H21" s="146">
        <v>0</v>
      </c>
      <c r="I21" s="92">
        <f t="shared" si="0"/>
        <v>0</v>
      </c>
      <c r="J21" s="57" t="s">
        <v>68</v>
      </c>
      <c r="K21" s="60"/>
    </row>
    <row r="22" spans="1:11" x14ac:dyDescent="0.2">
      <c r="A22" s="18">
        <v>11</v>
      </c>
      <c r="B22" s="5" t="s">
        <v>70</v>
      </c>
      <c r="C22" s="20" t="s">
        <v>1</v>
      </c>
      <c r="D22" s="10" t="s">
        <v>4</v>
      </c>
      <c r="E22" s="10">
        <v>6</v>
      </c>
      <c r="F22" s="19" t="s">
        <v>0</v>
      </c>
      <c r="G22" s="70" t="s">
        <v>83</v>
      </c>
      <c r="H22" s="146">
        <v>0</v>
      </c>
      <c r="I22" s="92">
        <f t="shared" si="0"/>
        <v>0</v>
      </c>
      <c r="J22" s="57" t="s">
        <v>68</v>
      </c>
      <c r="K22" s="60"/>
    </row>
    <row r="23" spans="1:11" x14ac:dyDescent="0.2">
      <c r="A23" s="18">
        <v>12</v>
      </c>
      <c r="B23" s="5" t="s">
        <v>70</v>
      </c>
      <c r="C23" s="20" t="s">
        <v>1</v>
      </c>
      <c r="D23" s="10" t="s">
        <v>4</v>
      </c>
      <c r="E23" s="10">
        <v>6</v>
      </c>
      <c r="F23" s="19" t="s">
        <v>0</v>
      </c>
      <c r="G23" s="70" t="s">
        <v>84</v>
      </c>
      <c r="H23" s="146">
        <v>0</v>
      </c>
      <c r="I23" s="92">
        <f t="shared" si="0"/>
        <v>0</v>
      </c>
      <c r="J23" s="57" t="s">
        <v>68</v>
      </c>
      <c r="K23" s="60"/>
    </row>
    <row r="24" spans="1:11" x14ac:dyDescent="0.2">
      <c r="A24" s="18">
        <v>13</v>
      </c>
      <c r="B24" s="5" t="s">
        <v>70</v>
      </c>
      <c r="C24" s="20" t="s">
        <v>1</v>
      </c>
      <c r="D24" s="10" t="s">
        <v>4</v>
      </c>
      <c r="E24" s="10">
        <v>6</v>
      </c>
      <c r="F24" s="19" t="s">
        <v>0</v>
      </c>
      <c r="G24" s="70" t="s">
        <v>105</v>
      </c>
      <c r="H24" s="146">
        <v>0</v>
      </c>
      <c r="I24" s="92">
        <f t="shared" si="0"/>
        <v>0</v>
      </c>
      <c r="J24" s="57" t="s">
        <v>68</v>
      </c>
      <c r="K24" s="60"/>
    </row>
    <row r="25" spans="1:11" x14ac:dyDescent="0.2">
      <c r="A25" s="18">
        <v>14</v>
      </c>
      <c r="B25" s="7" t="s">
        <v>71</v>
      </c>
      <c r="C25" s="6" t="s">
        <v>2</v>
      </c>
      <c r="D25" s="10" t="s">
        <v>4</v>
      </c>
      <c r="E25" s="10">
        <v>48</v>
      </c>
      <c r="F25" s="19" t="s">
        <v>0</v>
      </c>
      <c r="G25" s="67" t="s">
        <v>79</v>
      </c>
      <c r="H25" s="146">
        <v>0</v>
      </c>
      <c r="I25" s="92">
        <f t="shared" si="0"/>
        <v>0</v>
      </c>
      <c r="J25" s="57" t="s">
        <v>68</v>
      </c>
      <c r="K25" s="60"/>
    </row>
    <row r="26" spans="1:11" x14ac:dyDescent="0.2">
      <c r="A26" s="18">
        <v>15</v>
      </c>
      <c r="B26" s="7" t="s">
        <v>71</v>
      </c>
      <c r="C26" s="6" t="s">
        <v>2</v>
      </c>
      <c r="D26" s="10" t="s">
        <v>4</v>
      </c>
      <c r="E26" s="10">
        <v>48</v>
      </c>
      <c r="F26" s="19" t="s">
        <v>0</v>
      </c>
      <c r="G26" s="70" t="s">
        <v>80</v>
      </c>
      <c r="H26" s="146">
        <v>0</v>
      </c>
      <c r="I26" s="92">
        <f t="shared" si="0"/>
        <v>0</v>
      </c>
      <c r="J26" s="57" t="s">
        <v>68</v>
      </c>
      <c r="K26" s="60"/>
    </row>
    <row r="27" spans="1:11" x14ac:dyDescent="0.2">
      <c r="A27" s="18">
        <v>16</v>
      </c>
      <c r="B27" s="7" t="s">
        <v>71</v>
      </c>
      <c r="C27" s="6" t="s">
        <v>2</v>
      </c>
      <c r="D27" s="10" t="s">
        <v>4</v>
      </c>
      <c r="E27" s="10">
        <v>48</v>
      </c>
      <c r="F27" s="19" t="s">
        <v>0</v>
      </c>
      <c r="G27" s="67" t="s">
        <v>81</v>
      </c>
      <c r="H27" s="146">
        <v>0</v>
      </c>
      <c r="I27" s="92">
        <f t="shared" si="0"/>
        <v>0</v>
      </c>
      <c r="J27" s="57" t="s">
        <v>68</v>
      </c>
      <c r="K27" s="60"/>
    </row>
    <row r="28" spans="1:11" x14ac:dyDescent="0.2">
      <c r="A28" s="18">
        <v>17</v>
      </c>
      <c r="B28" s="7" t="s">
        <v>71</v>
      </c>
      <c r="C28" s="6" t="s">
        <v>2</v>
      </c>
      <c r="D28" s="10" t="s">
        <v>4</v>
      </c>
      <c r="E28" s="10">
        <v>48</v>
      </c>
      <c r="F28" s="21" t="s">
        <v>0</v>
      </c>
      <c r="G28" s="70" t="s">
        <v>82</v>
      </c>
      <c r="H28" s="146">
        <v>0</v>
      </c>
      <c r="I28" s="92">
        <f t="shared" si="0"/>
        <v>0</v>
      </c>
      <c r="J28" s="57" t="s">
        <v>68</v>
      </c>
      <c r="K28" s="60"/>
    </row>
    <row r="29" spans="1:11" x14ac:dyDescent="0.2">
      <c r="A29" s="18">
        <v>18</v>
      </c>
      <c r="B29" s="7" t="s">
        <v>71</v>
      </c>
      <c r="C29" s="6" t="s">
        <v>2</v>
      </c>
      <c r="D29" s="10" t="s">
        <v>4</v>
      </c>
      <c r="E29" s="10">
        <v>48</v>
      </c>
      <c r="F29" s="21" t="s">
        <v>0</v>
      </c>
      <c r="G29" s="67" t="s">
        <v>83</v>
      </c>
      <c r="H29" s="146">
        <v>0</v>
      </c>
      <c r="I29" s="92">
        <f t="shared" si="0"/>
        <v>0</v>
      </c>
      <c r="J29" s="57" t="s">
        <v>68</v>
      </c>
      <c r="K29" s="60"/>
    </row>
    <row r="30" spans="1:11" x14ac:dyDescent="0.2">
      <c r="A30" s="18">
        <v>19</v>
      </c>
      <c r="B30" s="7" t="s">
        <v>71</v>
      </c>
      <c r="C30" s="6" t="s">
        <v>2</v>
      </c>
      <c r="D30" s="10" t="s">
        <v>4</v>
      </c>
      <c r="E30" s="10">
        <v>48</v>
      </c>
      <c r="F30" s="21" t="s">
        <v>0</v>
      </c>
      <c r="G30" s="70" t="s">
        <v>84</v>
      </c>
      <c r="H30" s="146">
        <v>0</v>
      </c>
      <c r="I30" s="92">
        <f t="shared" si="0"/>
        <v>0</v>
      </c>
      <c r="J30" s="57" t="s">
        <v>68</v>
      </c>
      <c r="K30" s="60"/>
    </row>
    <row r="31" spans="1:11" x14ac:dyDescent="0.2">
      <c r="A31" s="18">
        <v>20</v>
      </c>
      <c r="B31" s="7" t="s">
        <v>71</v>
      </c>
      <c r="C31" s="6" t="s">
        <v>2</v>
      </c>
      <c r="D31" s="10" t="s">
        <v>4</v>
      </c>
      <c r="E31" s="10">
        <v>48</v>
      </c>
      <c r="F31" s="21" t="s">
        <v>0</v>
      </c>
      <c r="G31" s="70" t="s">
        <v>105</v>
      </c>
      <c r="H31" s="146">
        <v>0</v>
      </c>
      <c r="I31" s="92">
        <f t="shared" si="0"/>
        <v>0</v>
      </c>
      <c r="J31" s="57" t="s">
        <v>68</v>
      </c>
      <c r="K31" s="60"/>
    </row>
    <row r="32" spans="1:11" s="11" customFormat="1" x14ac:dyDescent="0.2">
      <c r="A32" s="18">
        <v>21</v>
      </c>
      <c r="B32" s="5" t="s">
        <v>72</v>
      </c>
      <c r="C32" s="6" t="s">
        <v>5</v>
      </c>
      <c r="D32" s="10" t="s">
        <v>6</v>
      </c>
      <c r="E32" s="13">
        <v>2</v>
      </c>
      <c r="F32" s="13" t="s">
        <v>0</v>
      </c>
      <c r="G32" s="67" t="s">
        <v>79</v>
      </c>
      <c r="H32" s="146">
        <v>0</v>
      </c>
      <c r="I32" s="92">
        <f t="shared" si="0"/>
        <v>0</v>
      </c>
      <c r="J32" s="10" t="s">
        <v>67</v>
      </c>
      <c r="K32" s="60"/>
    </row>
    <row r="33" spans="1:11" s="11" customFormat="1" x14ac:dyDescent="0.2">
      <c r="A33" s="18">
        <v>22</v>
      </c>
      <c r="B33" s="5" t="s">
        <v>72</v>
      </c>
      <c r="C33" s="6" t="s">
        <v>5</v>
      </c>
      <c r="D33" s="10" t="s">
        <v>6</v>
      </c>
      <c r="E33" s="13">
        <v>2</v>
      </c>
      <c r="F33" s="13" t="s">
        <v>0</v>
      </c>
      <c r="G33" s="70" t="s">
        <v>80</v>
      </c>
      <c r="H33" s="146">
        <v>0</v>
      </c>
      <c r="I33" s="92">
        <f t="shared" si="0"/>
        <v>0</v>
      </c>
      <c r="J33" s="10" t="s">
        <v>67</v>
      </c>
      <c r="K33" s="60"/>
    </row>
    <row r="34" spans="1:11" s="11" customFormat="1" x14ac:dyDescent="0.2">
      <c r="A34" s="18">
        <v>23</v>
      </c>
      <c r="B34" s="5" t="s">
        <v>72</v>
      </c>
      <c r="C34" s="6" t="s">
        <v>5</v>
      </c>
      <c r="D34" s="10" t="s">
        <v>6</v>
      </c>
      <c r="E34" s="13">
        <v>2</v>
      </c>
      <c r="F34" s="13" t="s">
        <v>0</v>
      </c>
      <c r="G34" s="67" t="s">
        <v>81</v>
      </c>
      <c r="H34" s="146">
        <v>0</v>
      </c>
      <c r="I34" s="92">
        <f t="shared" si="0"/>
        <v>0</v>
      </c>
      <c r="J34" s="10" t="s">
        <v>67</v>
      </c>
      <c r="K34" s="60"/>
    </row>
    <row r="35" spans="1:11" s="11" customFormat="1" x14ac:dyDescent="0.2">
      <c r="A35" s="18">
        <v>24</v>
      </c>
      <c r="B35" s="5" t="s">
        <v>72</v>
      </c>
      <c r="C35" s="6" t="s">
        <v>5</v>
      </c>
      <c r="D35" s="10" t="s">
        <v>6</v>
      </c>
      <c r="E35" s="13">
        <v>2</v>
      </c>
      <c r="F35" s="13" t="s">
        <v>0</v>
      </c>
      <c r="G35" s="70" t="s">
        <v>82</v>
      </c>
      <c r="H35" s="146">
        <v>0</v>
      </c>
      <c r="I35" s="92">
        <f t="shared" si="0"/>
        <v>0</v>
      </c>
      <c r="J35" s="10" t="s">
        <v>67</v>
      </c>
      <c r="K35" s="60"/>
    </row>
    <row r="36" spans="1:11" s="11" customFormat="1" x14ac:dyDescent="0.2">
      <c r="A36" s="18">
        <v>25</v>
      </c>
      <c r="B36" s="5" t="s">
        <v>72</v>
      </c>
      <c r="C36" s="6" t="s">
        <v>5</v>
      </c>
      <c r="D36" s="10" t="s">
        <v>6</v>
      </c>
      <c r="E36" s="13">
        <v>2</v>
      </c>
      <c r="F36" s="13" t="s">
        <v>0</v>
      </c>
      <c r="G36" s="67" t="s">
        <v>83</v>
      </c>
      <c r="H36" s="146">
        <v>0</v>
      </c>
      <c r="I36" s="92">
        <f t="shared" si="0"/>
        <v>0</v>
      </c>
      <c r="J36" s="10" t="s">
        <v>67</v>
      </c>
      <c r="K36" s="60"/>
    </row>
    <row r="37" spans="1:11" s="11" customFormat="1" x14ac:dyDescent="0.2">
      <c r="A37" s="18">
        <v>26</v>
      </c>
      <c r="B37" s="5" t="s">
        <v>72</v>
      </c>
      <c r="C37" s="6" t="s">
        <v>5</v>
      </c>
      <c r="D37" s="10" t="s">
        <v>6</v>
      </c>
      <c r="E37" s="13">
        <v>2</v>
      </c>
      <c r="F37" s="13" t="s">
        <v>0</v>
      </c>
      <c r="G37" s="70" t="s">
        <v>84</v>
      </c>
      <c r="H37" s="146">
        <v>0</v>
      </c>
      <c r="I37" s="92">
        <f t="shared" si="0"/>
        <v>0</v>
      </c>
      <c r="J37" s="10" t="s">
        <v>67</v>
      </c>
      <c r="K37" s="60"/>
    </row>
    <row r="38" spans="1:11" s="11" customFormat="1" x14ac:dyDescent="0.2">
      <c r="A38" s="18">
        <v>27</v>
      </c>
      <c r="B38" s="5" t="s">
        <v>72</v>
      </c>
      <c r="C38" s="6" t="s">
        <v>5</v>
      </c>
      <c r="D38" s="10" t="s">
        <v>6</v>
      </c>
      <c r="E38" s="13">
        <v>2</v>
      </c>
      <c r="F38" s="13" t="s">
        <v>0</v>
      </c>
      <c r="G38" s="70" t="s">
        <v>105</v>
      </c>
      <c r="H38" s="146">
        <v>0</v>
      </c>
      <c r="I38" s="92">
        <f t="shared" si="0"/>
        <v>0</v>
      </c>
      <c r="J38" s="10" t="s">
        <v>67</v>
      </c>
      <c r="K38" s="60"/>
    </row>
    <row r="39" spans="1:11" s="11" customFormat="1" ht="31.5" x14ac:dyDescent="0.2">
      <c r="A39" s="18">
        <v>28</v>
      </c>
      <c r="B39" s="24" t="s">
        <v>72</v>
      </c>
      <c r="C39" s="22" t="s">
        <v>12</v>
      </c>
      <c r="D39" s="23" t="s">
        <v>13</v>
      </c>
      <c r="E39" s="13">
        <v>28</v>
      </c>
      <c r="F39" s="13" t="s">
        <v>0</v>
      </c>
      <c r="G39" s="67" t="s">
        <v>79</v>
      </c>
      <c r="H39" s="146">
        <v>0</v>
      </c>
      <c r="I39" s="92">
        <f t="shared" si="0"/>
        <v>0</v>
      </c>
      <c r="J39" s="10" t="s">
        <v>67</v>
      </c>
      <c r="K39" s="60"/>
    </row>
    <row r="40" spans="1:11" s="11" customFormat="1" ht="31.5" x14ac:dyDescent="0.2">
      <c r="A40" s="18">
        <v>29</v>
      </c>
      <c r="B40" s="24" t="s">
        <v>72</v>
      </c>
      <c r="C40" s="22" t="s">
        <v>12</v>
      </c>
      <c r="D40" s="23" t="s">
        <v>13</v>
      </c>
      <c r="E40" s="13">
        <v>28</v>
      </c>
      <c r="F40" s="13" t="s">
        <v>0</v>
      </c>
      <c r="G40" s="70" t="s">
        <v>80</v>
      </c>
      <c r="H40" s="146">
        <v>0</v>
      </c>
      <c r="I40" s="92">
        <f t="shared" si="0"/>
        <v>0</v>
      </c>
      <c r="J40" s="10" t="s">
        <v>67</v>
      </c>
      <c r="K40" s="60"/>
    </row>
    <row r="41" spans="1:11" s="11" customFormat="1" ht="31.5" x14ac:dyDescent="0.2">
      <c r="A41" s="18">
        <v>30</v>
      </c>
      <c r="B41" s="24" t="s">
        <v>72</v>
      </c>
      <c r="C41" s="22" t="s">
        <v>12</v>
      </c>
      <c r="D41" s="23" t="s">
        <v>13</v>
      </c>
      <c r="E41" s="13">
        <v>28</v>
      </c>
      <c r="F41" s="13" t="s">
        <v>0</v>
      </c>
      <c r="G41" s="67" t="s">
        <v>81</v>
      </c>
      <c r="H41" s="146">
        <v>0</v>
      </c>
      <c r="I41" s="92">
        <f t="shared" si="0"/>
        <v>0</v>
      </c>
      <c r="J41" s="10" t="s">
        <v>67</v>
      </c>
      <c r="K41" s="60"/>
    </row>
    <row r="42" spans="1:11" s="11" customFormat="1" ht="31.5" x14ac:dyDescent="0.2">
      <c r="A42" s="18">
        <v>31</v>
      </c>
      <c r="B42" s="24" t="s">
        <v>72</v>
      </c>
      <c r="C42" s="22" t="s">
        <v>12</v>
      </c>
      <c r="D42" s="23" t="s">
        <v>13</v>
      </c>
      <c r="E42" s="13">
        <v>28</v>
      </c>
      <c r="F42" s="13" t="s">
        <v>0</v>
      </c>
      <c r="G42" s="70" t="s">
        <v>82</v>
      </c>
      <c r="H42" s="146">
        <v>0</v>
      </c>
      <c r="I42" s="92">
        <f t="shared" si="0"/>
        <v>0</v>
      </c>
      <c r="J42" s="10" t="s">
        <v>67</v>
      </c>
      <c r="K42" s="60"/>
    </row>
    <row r="43" spans="1:11" s="11" customFormat="1" ht="31.5" x14ac:dyDescent="0.2">
      <c r="A43" s="18">
        <v>32</v>
      </c>
      <c r="B43" s="24" t="s">
        <v>72</v>
      </c>
      <c r="C43" s="22" t="s">
        <v>12</v>
      </c>
      <c r="D43" s="23" t="s">
        <v>13</v>
      </c>
      <c r="E43" s="13">
        <v>28</v>
      </c>
      <c r="F43" s="13" t="s">
        <v>0</v>
      </c>
      <c r="G43" s="67" t="s">
        <v>83</v>
      </c>
      <c r="H43" s="146">
        <v>0</v>
      </c>
      <c r="I43" s="92">
        <f t="shared" si="0"/>
        <v>0</v>
      </c>
      <c r="J43" s="10" t="s">
        <v>67</v>
      </c>
      <c r="K43" s="60"/>
    </row>
    <row r="44" spans="1:11" s="11" customFormat="1" ht="31.5" x14ac:dyDescent="0.2">
      <c r="A44" s="18">
        <v>33</v>
      </c>
      <c r="B44" s="24" t="s">
        <v>72</v>
      </c>
      <c r="C44" s="22" t="s">
        <v>12</v>
      </c>
      <c r="D44" s="23" t="s">
        <v>13</v>
      </c>
      <c r="E44" s="13">
        <v>28</v>
      </c>
      <c r="F44" s="13" t="s">
        <v>0</v>
      </c>
      <c r="G44" s="70" t="s">
        <v>84</v>
      </c>
      <c r="H44" s="146">
        <v>0</v>
      </c>
      <c r="I44" s="92">
        <f t="shared" si="0"/>
        <v>0</v>
      </c>
      <c r="J44" s="10" t="s">
        <v>67</v>
      </c>
      <c r="K44" s="60"/>
    </row>
    <row r="45" spans="1:11" s="11" customFormat="1" ht="31.5" x14ac:dyDescent="0.2">
      <c r="A45" s="18">
        <v>34</v>
      </c>
      <c r="B45" s="24" t="s">
        <v>72</v>
      </c>
      <c r="C45" s="22" t="s">
        <v>12</v>
      </c>
      <c r="D45" s="23" t="s">
        <v>13</v>
      </c>
      <c r="E45" s="13">
        <v>28</v>
      </c>
      <c r="F45" s="13" t="s">
        <v>0</v>
      </c>
      <c r="G45" s="70" t="s">
        <v>105</v>
      </c>
      <c r="H45" s="146">
        <v>0</v>
      </c>
      <c r="I45" s="92">
        <f t="shared" si="0"/>
        <v>0</v>
      </c>
      <c r="J45" s="10" t="s">
        <v>67</v>
      </c>
      <c r="K45" s="60"/>
    </row>
    <row r="46" spans="1:11" s="11" customFormat="1" x14ac:dyDescent="0.2">
      <c r="A46" s="18">
        <v>35</v>
      </c>
      <c r="B46" s="7" t="s">
        <v>69</v>
      </c>
      <c r="C46" s="14" t="s">
        <v>9</v>
      </c>
      <c r="D46" s="40" t="s">
        <v>7</v>
      </c>
      <c r="E46" s="40">
        <v>2</v>
      </c>
      <c r="F46" s="40" t="s">
        <v>0</v>
      </c>
      <c r="G46" s="67" t="s">
        <v>79</v>
      </c>
      <c r="H46" s="146">
        <v>0</v>
      </c>
      <c r="I46" s="92">
        <f t="shared" si="0"/>
        <v>0</v>
      </c>
      <c r="J46" s="57" t="s">
        <v>68</v>
      </c>
      <c r="K46" s="60"/>
    </row>
    <row r="47" spans="1:11" s="11" customFormat="1" x14ac:dyDescent="0.2">
      <c r="A47" s="18">
        <v>36</v>
      </c>
      <c r="B47" s="7" t="s">
        <v>69</v>
      </c>
      <c r="C47" s="14" t="s">
        <v>9</v>
      </c>
      <c r="D47" s="40" t="s">
        <v>7</v>
      </c>
      <c r="E47" s="40">
        <v>2</v>
      </c>
      <c r="F47" s="40" t="s">
        <v>0</v>
      </c>
      <c r="G47" s="67" t="s">
        <v>85</v>
      </c>
      <c r="H47" s="146">
        <v>0</v>
      </c>
      <c r="I47" s="92">
        <f t="shared" si="0"/>
        <v>0</v>
      </c>
      <c r="J47" s="57" t="s">
        <v>68</v>
      </c>
      <c r="K47" s="60"/>
    </row>
    <row r="48" spans="1:11" x14ac:dyDescent="0.2">
      <c r="A48" s="18">
        <v>37</v>
      </c>
      <c r="B48" s="7" t="s">
        <v>69</v>
      </c>
      <c r="C48" s="14" t="s">
        <v>9</v>
      </c>
      <c r="D48" s="13" t="s">
        <v>7</v>
      </c>
      <c r="E48" s="13">
        <v>2</v>
      </c>
      <c r="F48" s="13" t="s">
        <v>0</v>
      </c>
      <c r="G48" s="67" t="s">
        <v>86</v>
      </c>
      <c r="H48" s="146">
        <v>0</v>
      </c>
      <c r="I48" s="92">
        <f t="shared" si="0"/>
        <v>0</v>
      </c>
      <c r="J48" s="57" t="s">
        <v>68</v>
      </c>
      <c r="K48" s="60"/>
    </row>
    <row r="49" spans="1:11" x14ac:dyDescent="0.2">
      <c r="A49" s="18">
        <v>38</v>
      </c>
      <c r="B49" s="7" t="s">
        <v>69</v>
      </c>
      <c r="C49" s="14" t="s">
        <v>9</v>
      </c>
      <c r="D49" s="13" t="s">
        <v>7</v>
      </c>
      <c r="E49" s="13">
        <v>2</v>
      </c>
      <c r="F49" s="13" t="s">
        <v>0</v>
      </c>
      <c r="G49" s="67" t="s">
        <v>87</v>
      </c>
      <c r="H49" s="146">
        <v>0</v>
      </c>
      <c r="I49" s="92">
        <f t="shared" si="0"/>
        <v>0</v>
      </c>
      <c r="J49" s="57" t="s">
        <v>68</v>
      </c>
      <c r="K49" s="60"/>
    </row>
    <row r="50" spans="1:11" x14ac:dyDescent="0.2">
      <c r="A50" s="18">
        <v>39</v>
      </c>
      <c r="B50" s="26" t="s">
        <v>65</v>
      </c>
      <c r="C50" s="25" t="s">
        <v>1</v>
      </c>
      <c r="D50" s="34" t="s">
        <v>4</v>
      </c>
      <c r="E50" s="42">
        <v>11</v>
      </c>
      <c r="F50" s="42" t="s">
        <v>0</v>
      </c>
      <c r="G50" s="67" t="s">
        <v>79</v>
      </c>
      <c r="H50" s="146">
        <v>0</v>
      </c>
      <c r="I50" s="92">
        <f t="shared" si="0"/>
        <v>0</v>
      </c>
      <c r="J50" s="57" t="s">
        <v>68</v>
      </c>
      <c r="K50" s="60"/>
    </row>
    <row r="51" spans="1:11" x14ac:dyDescent="0.2">
      <c r="A51" s="18">
        <v>40</v>
      </c>
      <c r="B51" s="5" t="s">
        <v>65</v>
      </c>
      <c r="C51" s="7" t="s">
        <v>1</v>
      </c>
      <c r="D51" s="10" t="s">
        <v>4</v>
      </c>
      <c r="E51" s="10">
        <v>11</v>
      </c>
      <c r="F51" s="19" t="s">
        <v>0</v>
      </c>
      <c r="G51" s="70" t="s">
        <v>80</v>
      </c>
      <c r="H51" s="146">
        <v>0</v>
      </c>
      <c r="I51" s="92">
        <f t="shared" si="0"/>
        <v>0</v>
      </c>
      <c r="J51" s="57" t="s">
        <v>68</v>
      </c>
      <c r="K51" s="60"/>
    </row>
    <row r="52" spans="1:11" x14ac:dyDescent="0.2">
      <c r="A52" s="18">
        <v>41</v>
      </c>
      <c r="B52" s="5" t="s">
        <v>65</v>
      </c>
      <c r="C52" s="7" t="s">
        <v>1</v>
      </c>
      <c r="D52" s="10" t="s">
        <v>4</v>
      </c>
      <c r="E52" s="13">
        <v>11</v>
      </c>
      <c r="F52" s="13" t="s">
        <v>0</v>
      </c>
      <c r="G52" s="67" t="s">
        <v>81</v>
      </c>
      <c r="H52" s="146">
        <v>0</v>
      </c>
      <c r="I52" s="92">
        <f t="shared" si="0"/>
        <v>0</v>
      </c>
      <c r="J52" s="57" t="s">
        <v>68</v>
      </c>
      <c r="K52" s="60"/>
    </row>
    <row r="53" spans="1:11" x14ac:dyDescent="0.2">
      <c r="A53" s="18">
        <v>42</v>
      </c>
      <c r="B53" s="5" t="s">
        <v>65</v>
      </c>
      <c r="C53" s="7" t="s">
        <v>1</v>
      </c>
      <c r="D53" s="10" t="s">
        <v>4</v>
      </c>
      <c r="E53" s="10">
        <v>11</v>
      </c>
      <c r="F53" s="19" t="s">
        <v>0</v>
      </c>
      <c r="G53" s="70" t="s">
        <v>82</v>
      </c>
      <c r="H53" s="146">
        <v>0</v>
      </c>
      <c r="I53" s="92">
        <f t="shared" si="0"/>
        <v>0</v>
      </c>
      <c r="J53" s="57" t="s">
        <v>68</v>
      </c>
      <c r="K53" s="60"/>
    </row>
    <row r="54" spans="1:11" x14ac:dyDescent="0.2">
      <c r="A54" s="18">
        <v>43</v>
      </c>
      <c r="B54" s="5" t="s">
        <v>65</v>
      </c>
      <c r="C54" s="7" t="s">
        <v>1</v>
      </c>
      <c r="D54" s="10" t="s">
        <v>4</v>
      </c>
      <c r="E54" s="10">
        <v>11</v>
      </c>
      <c r="F54" s="19" t="s">
        <v>0</v>
      </c>
      <c r="G54" s="67" t="s">
        <v>83</v>
      </c>
      <c r="H54" s="146">
        <v>0</v>
      </c>
      <c r="I54" s="92">
        <f t="shared" si="0"/>
        <v>0</v>
      </c>
      <c r="J54" s="57" t="s">
        <v>68</v>
      </c>
      <c r="K54" s="60"/>
    </row>
    <row r="55" spans="1:11" x14ac:dyDescent="0.2">
      <c r="A55" s="18">
        <v>44</v>
      </c>
      <c r="B55" s="5" t="s">
        <v>65</v>
      </c>
      <c r="C55" s="7" t="s">
        <v>1</v>
      </c>
      <c r="D55" s="10" t="s">
        <v>4</v>
      </c>
      <c r="E55" s="10">
        <v>11</v>
      </c>
      <c r="F55" s="19" t="s">
        <v>0</v>
      </c>
      <c r="G55" s="70" t="s">
        <v>84</v>
      </c>
      <c r="H55" s="146">
        <v>0</v>
      </c>
      <c r="I55" s="92">
        <f t="shared" si="0"/>
        <v>0</v>
      </c>
      <c r="J55" s="57" t="s">
        <v>68</v>
      </c>
      <c r="K55" s="60"/>
    </row>
    <row r="56" spans="1:11" x14ac:dyDescent="0.2">
      <c r="A56" s="18">
        <v>45</v>
      </c>
      <c r="B56" s="5" t="s">
        <v>65</v>
      </c>
      <c r="C56" s="7" t="s">
        <v>1</v>
      </c>
      <c r="D56" s="10" t="s">
        <v>4</v>
      </c>
      <c r="E56" s="10">
        <v>11</v>
      </c>
      <c r="F56" s="19" t="s">
        <v>0</v>
      </c>
      <c r="G56" s="70" t="s">
        <v>105</v>
      </c>
      <c r="H56" s="146">
        <v>0</v>
      </c>
      <c r="I56" s="92">
        <f t="shared" si="0"/>
        <v>0</v>
      </c>
      <c r="J56" s="57" t="s">
        <v>68</v>
      </c>
      <c r="K56" s="60"/>
    </row>
    <row r="57" spans="1:11" x14ac:dyDescent="0.2">
      <c r="A57" s="18">
        <v>46</v>
      </c>
      <c r="B57" s="8" t="s">
        <v>52</v>
      </c>
      <c r="C57" s="8" t="s">
        <v>2</v>
      </c>
      <c r="D57" s="10" t="s">
        <v>4</v>
      </c>
      <c r="E57" s="40">
        <v>28</v>
      </c>
      <c r="F57" s="40" t="s">
        <v>0</v>
      </c>
      <c r="G57" s="67" t="s">
        <v>79</v>
      </c>
      <c r="H57" s="146">
        <v>0</v>
      </c>
      <c r="I57" s="92">
        <f t="shared" si="0"/>
        <v>0</v>
      </c>
      <c r="J57" s="57" t="s">
        <v>68</v>
      </c>
      <c r="K57" s="60"/>
    </row>
    <row r="58" spans="1:11" x14ac:dyDescent="0.2">
      <c r="A58" s="18">
        <v>47</v>
      </c>
      <c r="B58" s="8" t="s">
        <v>52</v>
      </c>
      <c r="C58" s="6" t="s">
        <v>2</v>
      </c>
      <c r="D58" s="10" t="s">
        <v>4</v>
      </c>
      <c r="E58" s="10">
        <v>28</v>
      </c>
      <c r="F58" s="19" t="s">
        <v>0</v>
      </c>
      <c r="G58" s="70" t="s">
        <v>80</v>
      </c>
      <c r="H58" s="146">
        <v>0</v>
      </c>
      <c r="I58" s="92">
        <f t="shared" si="0"/>
        <v>0</v>
      </c>
      <c r="J58" s="57" t="s">
        <v>68</v>
      </c>
      <c r="K58" s="60"/>
    </row>
    <row r="59" spans="1:11" x14ac:dyDescent="0.2">
      <c r="A59" s="18">
        <v>48</v>
      </c>
      <c r="B59" s="8" t="s">
        <v>52</v>
      </c>
      <c r="C59" s="6" t="s">
        <v>2</v>
      </c>
      <c r="D59" s="10" t="s">
        <v>4</v>
      </c>
      <c r="E59" s="10">
        <v>28</v>
      </c>
      <c r="F59" s="19" t="s">
        <v>0</v>
      </c>
      <c r="G59" s="67" t="s">
        <v>81</v>
      </c>
      <c r="H59" s="146">
        <v>0</v>
      </c>
      <c r="I59" s="92">
        <f t="shared" si="0"/>
        <v>0</v>
      </c>
      <c r="J59" s="57" t="s">
        <v>68</v>
      </c>
      <c r="K59" s="60"/>
    </row>
    <row r="60" spans="1:11" x14ac:dyDescent="0.2">
      <c r="A60" s="18">
        <v>49</v>
      </c>
      <c r="B60" s="8" t="s">
        <v>52</v>
      </c>
      <c r="C60" s="6" t="s">
        <v>2</v>
      </c>
      <c r="D60" s="10" t="s">
        <v>4</v>
      </c>
      <c r="E60" s="10">
        <v>28</v>
      </c>
      <c r="F60" s="19" t="s">
        <v>0</v>
      </c>
      <c r="G60" s="70" t="s">
        <v>82</v>
      </c>
      <c r="H60" s="146">
        <v>0</v>
      </c>
      <c r="I60" s="92">
        <f t="shared" si="0"/>
        <v>0</v>
      </c>
      <c r="J60" s="57" t="s">
        <v>68</v>
      </c>
      <c r="K60" s="60"/>
    </row>
    <row r="61" spans="1:11" x14ac:dyDescent="0.2">
      <c r="A61" s="18">
        <v>50</v>
      </c>
      <c r="B61" s="8" t="s">
        <v>52</v>
      </c>
      <c r="C61" s="6" t="s">
        <v>2</v>
      </c>
      <c r="D61" s="10" t="s">
        <v>4</v>
      </c>
      <c r="E61" s="10">
        <v>28</v>
      </c>
      <c r="F61" s="19" t="s">
        <v>0</v>
      </c>
      <c r="G61" s="67" t="s">
        <v>83</v>
      </c>
      <c r="H61" s="146">
        <v>0</v>
      </c>
      <c r="I61" s="92">
        <f t="shared" si="0"/>
        <v>0</v>
      </c>
      <c r="J61" s="57" t="s">
        <v>68</v>
      </c>
      <c r="K61" s="60"/>
    </row>
    <row r="62" spans="1:11" x14ac:dyDescent="0.2">
      <c r="A62" s="18">
        <v>51</v>
      </c>
      <c r="B62" s="8" t="s">
        <v>52</v>
      </c>
      <c r="C62" s="6" t="s">
        <v>2</v>
      </c>
      <c r="D62" s="10" t="s">
        <v>4</v>
      </c>
      <c r="E62" s="10">
        <v>28</v>
      </c>
      <c r="F62" s="19" t="s">
        <v>0</v>
      </c>
      <c r="G62" s="70" t="s">
        <v>84</v>
      </c>
      <c r="H62" s="146">
        <v>0</v>
      </c>
      <c r="I62" s="92">
        <f t="shared" si="0"/>
        <v>0</v>
      </c>
      <c r="J62" s="57" t="s">
        <v>68</v>
      </c>
      <c r="K62" s="60"/>
    </row>
    <row r="63" spans="1:11" x14ac:dyDescent="0.2">
      <c r="A63" s="18">
        <v>52</v>
      </c>
      <c r="B63" s="8" t="s">
        <v>52</v>
      </c>
      <c r="C63" s="6" t="s">
        <v>2</v>
      </c>
      <c r="D63" s="10" t="s">
        <v>4</v>
      </c>
      <c r="E63" s="10">
        <v>28</v>
      </c>
      <c r="F63" s="19" t="s">
        <v>0</v>
      </c>
      <c r="G63" s="70" t="s">
        <v>105</v>
      </c>
      <c r="H63" s="146">
        <v>0</v>
      </c>
      <c r="I63" s="92">
        <f t="shared" si="0"/>
        <v>0</v>
      </c>
      <c r="J63" s="57" t="s">
        <v>68</v>
      </c>
      <c r="K63" s="60"/>
    </row>
    <row r="64" spans="1:11" x14ac:dyDescent="0.2">
      <c r="A64" s="18">
        <v>53</v>
      </c>
      <c r="B64" s="5" t="s">
        <v>53</v>
      </c>
      <c r="C64" s="6" t="s">
        <v>19</v>
      </c>
      <c r="D64" s="10" t="s">
        <v>16</v>
      </c>
      <c r="E64" s="13">
        <v>4</v>
      </c>
      <c r="F64" s="13" t="s">
        <v>0</v>
      </c>
      <c r="G64" s="67" t="s">
        <v>88</v>
      </c>
      <c r="H64" s="146">
        <v>0</v>
      </c>
      <c r="I64" s="92">
        <f t="shared" si="0"/>
        <v>0</v>
      </c>
      <c r="J64" s="10" t="s">
        <v>67</v>
      </c>
      <c r="K64" s="60"/>
    </row>
    <row r="65" spans="1:11" x14ac:dyDescent="0.2">
      <c r="A65" s="18">
        <v>54</v>
      </c>
      <c r="B65" s="5" t="s">
        <v>53</v>
      </c>
      <c r="C65" s="6" t="s">
        <v>19</v>
      </c>
      <c r="D65" s="10" t="s">
        <v>16</v>
      </c>
      <c r="E65" s="13">
        <v>4</v>
      </c>
      <c r="F65" s="13" t="s">
        <v>0</v>
      </c>
      <c r="G65" s="1" t="s">
        <v>85</v>
      </c>
      <c r="H65" s="146">
        <v>0</v>
      </c>
      <c r="I65" s="92">
        <f t="shared" si="0"/>
        <v>0</v>
      </c>
      <c r="J65" s="10" t="s">
        <v>67</v>
      </c>
      <c r="K65" s="60"/>
    </row>
    <row r="66" spans="1:11" x14ac:dyDescent="0.2">
      <c r="A66" s="18">
        <v>55</v>
      </c>
      <c r="B66" s="5" t="s">
        <v>53</v>
      </c>
      <c r="C66" s="6" t="s">
        <v>19</v>
      </c>
      <c r="D66" s="10" t="s">
        <v>16</v>
      </c>
      <c r="E66" s="13">
        <v>4</v>
      </c>
      <c r="F66" s="13" t="s">
        <v>0</v>
      </c>
      <c r="G66" s="67" t="s">
        <v>89</v>
      </c>
      <c r="H66" s="146">
        <v>0</v>
      </c>
      <c r="I66" s="92">
        <f t="shared" si="0"/>
        <v>0</v>
      </c>
      <c r="J66" s="10" t="s">
        <v>67</v>
      </c>
      <c r="K66" s="60"/>
    </row>
    <row r="67" spans="1:11" x14ac:dyDescent="0.2">
      <c r="A67" s="18">
        <v>56</v>
      </c>
      <c r="B67" s="5" t="s">
        <v>53</v>
      </c>
      <c r="C67" s="6" t="s">
        <v>19</v>
      </c>
      <c r="D67" s="10" t="s">
        <v>16</v>
      </c>
      <c r="E67" s="13">
        <v>4</v>
      </c>
      <c r="F67" s="13" t="s">
        <v>0</v>
      </c>
      <c r="G67" s="1" t="s">
        <v>86</v>
      </c>
      <c r="H67" s="146">
        <v>0</v>
      </c>
      <c r="I67" s="92">
        <f t="shared" si="0"/>
        <v>0</v>
      </c>
      <c r="J67" s="10" t="s">
        <v>67</v>
      </c>
      <c r="K67" s="60"/>
    </row>
    <row r="68" spans="1:11" x14ac:dyDescent="0.2">
      <c r="A68" s="18">
        <v>57</v>
      </c>
      <c r="B68" s="5" t="s">
        <v>53</v>
      </c>
      <c r="C68" s="6" t="s">
        <v>19</v>
      </c>
      <c r="D68" s="10" t="s">
        <v>16</v>
      </c>
      <c r="E68" s="13">
        <v>4</v>
      </c>
      <c r="F68" s="13" t="s">
        <v>0</v>
      </c>
      <c r="G68" s="67" t="s">
        <v>90</v>
      </c>
      <c r="H68" s="146">
        <v>0</v>
      </c>
      <c r="I68" s="92">
        <f t="shared" si="0"/>
        <v>0</v>
      </c>
      <c r="J68" s="10" t="s">
        <v>67</v>
      </c>
      <c r="K68" s="60"/>
    </row>
    <row r="69" spans="1:11" x14ac:dyDescent="0.2">
      <c r="A69" s="18">
        <v>58</v>
      </c>
      <c r="B69" s="5" t="s">
        <v>53</v>
      </c>
      <c r="C69" s="6" t="s">
        <v>19</v>
      </c>
      <c r="D69" s="10" t="s">
        <v>16</v>
      </c>
      <c r="E69" s="13">
        <v>4</v>
      </c>
      <c r="F69" s="13" t="s">
        <v>0</v>
      </c>
      <c r="G69" s="1" t="s">
        <v>87</v>
      </c>
      <c r="H69" s="146">
        <v>0</v>
      </c>
      <c r="I69" s="92">
        <f t="shared" si="0"/>
        <v>0</v>
      </c>
      <c r="J69" s="10" t="s">
        <v>67</v>
      </c>
      <c r="K69" s="60"/>
    </row>
    <row r="70" spans="1:11" x14ac:dyDescent="0.2">
      <c r="A70" s="18">
        <v>59</v>
      </c>
      <c r="B70" s="5" t="s">
        <v>53</v>
      </c>
      <c r="C70" s="6" t="s">
        <v>59</v>
      </c>
      <c r="D70" s="10" t="s">
        <v>3</v>
      </c>
      <c r="E70" s="13">
        <v>1</v>
      </c>
      <c r="F70" s="13" t="s">
        <v>0</v>
      </c>
      <c r="G70" s="1" t="s">
        <v>79</v>
      </c>
      <c r="H70" s="146">
        <v>0</v>
      </c>
      <c r="I70" s="92">
        <f t="shared" si="0"/>
        <v>0</v>
      </c>
      <c r="J70" s="57" t="s">
        <v>68</v>
      </c>
      <c r="K70" s="60"/>
    </row>
    <row r="71" spans="1:11" x14ac:dyDescent="0.2">
      <c r="A71" s="18">
        <v>60</v>
      </c>
      <c r="B71" s="5" t="s">
        <v>53</v>
      </c>
      <c r="C71" s="6" t="s">
        <v>59</v>
      </c>
      <c r="D71" s="10" t="s">
        <v>3</v>
      </c>
      <c r="E71" s="13">
        <v>1</v>
      </c>
      <c r="F71" s="13" t="s">
        <v>0</v>
      </c>
      <c r="G71" s="1" t="s">
        <v>80</v>
      </c>
      <c r="H71" s="146">
        <v>0</v>
      </c>
      <c r="I71" s="92">
        <f t="shared" si="0"/>
        <v>0</v>
      </c>
      <c r="J71" s="57" t="s">
        <v>68</v>
      </c>
      <c r="K71" s="60"/>
    </row>
    <row r="72" spans="1:11" x14ac:dyDescent="0.2">
      <c r="A72" s="18">
        <v>61</v>
      </c>
      <c r="B72" s="5" t="s">
        <v>53</v>
      </c>
      <c r="C72" s="6" t="s">
        <v>59</v>
      </c>
      <c r="D72" s="10" t="s">
        <v>3</v>
      </c>
      <c r="E72" s="13">
        <v>1</v>
      </c>
      <c r="F72" s="13" t="s">
        <v>0</v>
      </c>
      <c r="G72" s="1" t="s">
        <v>82</v>
      </c>
      <c r="H72" s="146">
        <v>0</v>
      </c>
      <c r="I72" s="92">
        <f t="shared" si="0"/>
        <v>0</v>
      </c>
      <c r="J72" s="57" t="s">
        <v>68</v>
      </c>
      <c r="K72" s="60"/>
    </row>
    <row r="73" spans="1:11" x14ac:dyDescent="0.2">
      <c r="A73" s="18">
        <v>62</v>
      </c>
      <c r="B73" s="5" t="s">
        <v>53</v>
      </c>
      <c r="C73" s="6" t="s">
        <v>91</v>
      </c>
      <c r="D73" s="10" t="s">
        <v>3</v>
      </c>
      <c r="E73" s="13">
        <v>8</v>
      </c>
      <c r="F73" s="13" t="s">
        <v>0</v>
      </c>
      <c r="G73" s="1" t="s">
        <v>80</v>
      </c>
      <c r="H73" s="146">
        <v>0</v>
      </c>
      <c r="I73" s="92">
        <f t="shared" si="0"/>
        <v>0</v>
      </c>
      <c r="J73" s="57" t="s">
        <v>68</v>
      </c>
      <c r="K73" s="60"/>
    </row>
    <row r="74" spans="1:11" x14ac:dyDescent="0.2">
      <c r="A74" s="18">
        <v>63</v>
      </c>
      <c r="B74" s="5" t="s">
        <v>53</v>
      </c>
      <c r="C74" s="6" t="s">
        <v>91</v>
      </c>
      <c r="D74" s="10" t="s">
        <v>3</v>
      </c>
      <c r="E74" s="13">
        <v>3</v>
      </c>
      <c r="F74" s="13" t="s">
        <v>0</v>
      </c>
      <c r="G74" s="1" t="s">
        <v>85</v>
      </c>
      <c r="H74" s="146">
        <v>0</v>
      </c>
      <c r="I74" s="92">
        <f t="shared" si="0"/>
        <v>0</v>
      </c>
      <c r="J74" s="57" t="s">
        <v>68</v>
      </c>
      <c r="K74" s="60"/>
    </row>
    <row r="75" spans="1:11" x14ac:dyDescent="0.2">
      <c r="A75" s="18">
        <v>64</v>
      </c>
      <c r="B75" s="5" t="s">
        <v>53</v>
      </c>
      <c r="C75" s="6" t="s">
        <v>91</v>
      </c>
      <c r="D75" s="10" t="s">
        <v>3</v>
      </c>
      <c r="E75" s="13">
        <v>8</v>
      </c>
      <c r="F75" s="13" t="s">
        <v>0</v>
      </c>
      <c r="G75" s="1" t="s">
        <v>82</v>
      </c>
      <c r="H75" s="146">
        <v>0</v>
      </c>
      <c r="I75" s="92">
        <f t="shared" si="0"/>
        <v>0</v>
      </c>
      <c r="J75" s="57" t="s">
        <v>68</v>
      </c>
      <c r="K75" s="60"/>
    </row>
    <row r="76" spans="1:11" x14ac:dyDescent="0.2">
      <c r="A76" s="18">
        <v>65</v>
      </c>
      <c r="B76" s="5" t="s">
        <v>53</v>
      </c>
      <c r="C76" s="6" t="s">
        <v>91</v>
      </c>
      <c r="D76" s="10" t="s">
        <v>3</v>
      </c>
      <c r="E76" s="13">
        <v>3</v>
      </c>
      <c r="F76" s="13" t="s">
        <v>0</v>
      </c>
      <c r="G76" s="1" t="s">
        <v>86</v>
      </c>
      <c r="H76" s="146">
        <v>0</v>
      </c>
      <c r="I76" s="92">
        <f t="shared" si="0"/>
        <v>0</v>
      </c>
      <c r="J76" s="57" t="s">
        <v>68</v>
      </c>
      <c r="K76" s="60"/>
    </row>
    <row r="77" spans="1:11" x14ac:dyDescent="0.2">
      <c r="A77" s="18">
        <v>66</v>
      </c>
      <c r="B77" s="5" t="s">
        <v>53</v>
      </c>
      <c r="C77" s="6" t="s">
        <v>91</v>
      </c>
      <c r="D77" s="10" t="s">
        <v>3</v>
      </c>
      <c r="E77" s="13">
        <v>8</v>
      </c>
      <c r="F77" s="13" t="s">
        <v>0</v>
      </c>
      <c r="G77" s="1" t="s">
        <v>84</v>
      </c>
      <c r="H77" s="146">
        <v>0</v>
      </c>
      <c r="I77" s="92">
        <f t="shared" ref="I77:I103" si="1">H77*E77</f>
        <v>0</v>
      </c>
      <c r="J77" s="57" t="s">
        <v>68</v>
      </c>
      <c r="K77" s="60"/>
    </row>
    <row r="78" spans="1:11" x14ac:dyDescent="0.2">
      <c r="A78" s="18">
        <v>67</v>
      </c>
      <c r="B78" s="5" t="s">
        <v>53</v>
      </c>
      <c r="C78" s="6" t="s">
        <v>91</v>
      </c>
      <c r="D78" s="10" t="s">
        <v>3</v>
      </c>
      <c r="E78" s="13">
        <v>3</v>
      </c>
      <c r="F78" s="13" t="s">
        <v>0</v>
      </c>
      <c r="G78" s="1" t="s">
        <v>87</v>
      </c>
      <c r="H78" s="146">
        <v>0</v>
      </c>
      <c r="I78" s="92">
        <f t="shared" si="1"/>
        <v>0</v>
      </c>
      <c r="J78" s="57" t="s">
        <v>68</v>
      </c>
      <c r="K78" s="60"/>
    </row>
    <row r="79" spans="1:11" ht="28.5" x14ac:dyDescent="0.2">
      <c r="A79" s="18">
        <v>68</v>
      </c>
      <c r="B79" s="5" t="s">
        <v>53</v>
      </c>
      <c r="C79" s="6" t="s">
        <v>75</v>
      </c>
      <c r="D79" s="10" t="s">
        <v>16</v>
      </c>
      <c r="E79" s="13">
        <v>2</v>
      </c>
      <c r="F79" s="13" t="s">
        <v>74</v>
      </c>
      <c r="G79" s="67" t="s">
        <v>80</v>
      </c>
      <c r="H79" s="146">
        <v>0</v>
      </c>
      <c r="I79" s="92">
        <f t="shared" si="1"/>
        <v>0</v>
      </c>
      <c r="J79" s="57" t="s">
        <v>68</v>
      </c>
      <c r="K79" s="60"/>
    </row>
    <row r="80" spans="1:11" ht="28.5" x14ac:dyDescent="0.2">
      <c r="A80" s="18">
        <v>69</v>
      </c>
      <c r="B80" s="5" t="s">
        <v>53</v>
      </c>
      <c r="C80" s="6" t="s">
        <v>75</v>
      </c>
      <c r="D80" s="10" t="s">
        <v>16</v>
      </c>
      <c r="E80" s="13">
        <v>2</v>
      </c>
      <c r="F80" s="13" t="s">
        <v>74</v>
      </c>
      <c r="G80" s="67" t="s">
        <v>82</v>
      </c>
      <c r="H80" s="146">
        <v>0</v>
      </c>
      <c r="I80" s="92">
        <f t="shared" si="1"/>
        <v>0</v>
      </c>
      <c r="J80" s="57" t="s">
        <v>68</v>
      </c>
      <c r="K80" s="60"/>
    </row>
    <row r="81" spans="1:11" ht="28.5" x14ac:dyDescent="0.2">
      <c r="A81" s="18">
        <v>70</v>
      </c>
      <c r="B81" s="5" t="s">
        <v>53</v>
      </c>
      <c r="C81" s="6" t="s">
        <v>75</v>
      </c>
      <c r="D81" s="10" t="s">
        <v>16</v>
      </c>
      <c r="E81" s="13">
        <v>2</v>
      </c>
      <c r="F81" s="13" t="s">
        <v>74</v>
      </c>
      <c r="G81" s="67" t="s">
        <v>84</v>
      </c>
      <c r="H81" s="146">
        <v>0</v>
      </c>
      <c r="I81" s="92">
        <f t="shared" si="1"/>
        <v>0</v>
      </c>
      <c r="J81" s="57" t="s">
        <v>68</v>
      </c>
      <c r="K81" s="60"/>
    </row>
    <row r="82" spans="1:11" ht="28.5" x14ac:dyDescent="0.2">
      <c r="A82" s="18">
        <v>71</v>
      </c>
      <c r="B82" s="5" t="s">
        <v>53</v>
      </c>
      <c r="C82" s="6" t="s">
        <v>76</v>
      </c>
      <c r="D82" s="10" t="s">
        <v>92</v>
      </c>
      <c r="E82" s="13">
        <v>1</v>
      </c>
      <c r="F82" s="13" t="s">
        <v>74</v>
      </c>
      <c r="G82" s="67" t="s">
        <v>80</v>
      </c>
      <c r="H82" s="146">
        <v>0</v>
      </c>
      <c r="I82" s="92">
        <f t="shared" si="1"/>
        <v>0</v>
      </c>
      <c r="J82" s="57" t="s">
        <v>68</v>
      </c>
      <c r="K82" s="60"/>
    </row>
    <row r="83" spans="1:11" ht="28.5" x14ac:dyDescent="0.2">
      <c r="A83" s="18">
        <v>72</v>
      </c>
      <c r="B83" s="6" t="s">
        <v>54</v>
      </c>
      <c r="C83" s="6" t="s">
        <v>60</v>
      </c>
      <c r="D83" s="10" t="s">
        <v>61</v>
      </c>
      <c r="E83" s="13">
        <v>1</v>
      </c>
      <c r="F83" s="13" t="s">
        <v>74</v>
      </c>
      <c r="G83" s="67" t="s">
        <v>79</v>
      </c>
      <c r="H83" s="146">
        <v>0</v>
      </c>
      <c r="I83" s="92">
        <f t="shared" si="1"/>
        <v>0</v>
      </c>
      <c r="J83" s="57" t="s">
        <v>68</v>
      </c>
      <c r="K83" s="60"/>
    </row>
    <row r="84" spans="1:11" ht="28.5" x14ac:dyDescent="0.2">
      <c r="A84" s="18">
        <v>73</v>
      </c>
      <c r="B84" s="6" t="s">
        <v>54</v>
      </c>
      <c r="C84" s="6" t="s">
        <v>60</v>
      </c>
      <c r="D84" s="10" t="s">
        <v>61</v>
      </c>
      <c r="E84" s="13">
        <v>1</v>
      </c>
      <c r="F84" s="13" t="s">
        <v>74</v>
      </c>
      <c r="G84" s="67" t="s">
        <v>85</v>
      </c>
      <c r="H84" s="146">
        <v>0</v>
      </c>
      <c r="I84" s="92">
        <f t="shared" si="1"/>
        <v>0</v>
      </c>
      <c r="J84" s="57" t="s">
        <v>68</v>
      </c>
      <c r="K84" s="60"/>
    </row>
    <row r="85" spans="1:11" ht="28.5" x14ac:dyDescent="0.2">
      <c r="A85" s="18">
        <v>74</v>
      </c>
      <c r="B85" s="6" t="s">
        <v>54</v>
      </c>
      <c r="C85" s="6" t="s">
        <v>60</v>
      </c>
      <c r="D85" s="10" t="s">
        <v>61</v>
      </c>
      <c r="E85" s="13">
        <v>1</v>
      </c>
      <c r="F85" s="13" t="s">
        <v>74</v>
      </c>
      <c r="G85" s="67" t="s">
        <v>86</v>
      </c>
      <c r="H85" s="146">
        <v>0</v>
      </c>
      <c r="I85" s="92">
        <f t="shared" si="1"/>
        <v>0</v>
      </c>
      <c r="J85" s="57" t="s">
        <v>68</v>
      </c>
      <c r="K85" s="60"/>
    </row>
    <row r="86" spans="1:11" ht="28.5" x14ac:dyDescent="0.2">
      <c r="A86" s="18">
        <v>75</v>
      </c>
      <c r="B86" s="6" t="s">
        <v>54</v>
      </c>
      <c r="C86" s="6" t="s">
        <v>60</v>
      </c>
      <c r="D86" s="10" t="s">
        <v>61</v>
      </c>
      <c r="E86" s="13">
        <v>1</v>
      </c>
      <c r="F86" s="13" t="s">
        <v>74</v>
      </c>
      <c r="G86" s="67" t="s">
        <v>87</v>
      </c>
      <c r="H86" s="146">
        <v>0</v>
      </c>
      <c r="I86" s="92">
        <f t="shared" si="1"/>
        <v>0</v>
      </c>
      <c r="J86" s="57" t="s">
        <v>68</v>
      </c>
      <c r="K86" s="60"/>
    </row>
    <row r="87" spans="1:11" ht="42.75" x14ac:dyDescent="0.2">
      <c r="A87" s="18">
        <v>76</v>
      </c>
      <c r="B87" s="73" t="s">
        <v>93</v>
      </c>
      <c r="C87" s="74" t="s">
        <v>94</v>
      </c>
      <c r="D87" s="10" t="s">
        <v>95</v>
      </c>
      <c r="E87" s="13">
        <v>1</v>
      </c>
      <c r="F87" s="13" t="s">
        <v>0</v>
      </c>
      <c r="G87" s="67" t="s">
        <v>79</v>
      </c>
      <c r="H87" s="146">
        <v>0</v>
      </c>
      <c r="I87" s="92">
        <f t="shared" si="1"/>
        <v>0</v>
      </c>
      <c r="J87" s="57" t="s">
        <v>68</v>
      </c>
      <c r="K87" s="60"/>
    </row>
    <row r="88" spans="1:11" ht="42.75" x14ac:dyDescent="0.2">
      <c r="A88" s="18">
        <v>77</v>
      </c>
      <c r="B88" s="73" t="s">
        <v>93</v>
      </c>
      <c r="C88" s="74" t="s">
        <v>94</v>
      </c>
      <c r="D88" s="10" t="s">
        <v>95</v>
      </c>
      <c r="E88" s="13">
        <v>1</v>
      </c>
      <c r="F88" s="13" t="s">
        <v>0</v>
      </c>
      <c r="G88" s="67" t="s">
        <v>85</v>
      </c>
      <c r="H88" s="146">
        <v>0</v>
      </c>
      <c r="I88" s="92">
        <f t="shared" si="1"/>
        <v>0</v>
      </c>
      <c r="J88" s="57" t="s">
        <v>68</v>
      </c>
      <c r="K88" s="60"/>
    </row>
    <row r="89" spans="1:11" ht="42.75" x14ac:dyDescent="0.2">
      <c r="A89" s="18">
        <v>78</v>
      </c>
      <c r="B89" s="73" t="s">
        <v>93</v>
      </c>
      <c r="C89" s="75" t="s">
        <v>94</v>
      </c>
      <c r="D89" s="33" t="s">
        <v>95</v>
      </c>
      <c r="E89" s="40">
        <v>1</v>
      </c>
      <c r="F89" s="40" t="s">
        <v>0</v>
      </c>
      <c r="G89" s="68" t="s">
        <v>86</v>
      </c>
      <c r="H89" s="146">
        <v>0</v>
      </c>
      <c r="I89" s="92">
        <f t="shared" si="1"/>
        <v>0</v>
      </c>
      <c r="J89" s="76" t="s">
        <v>68</v>
      </c>
      <c r="K89" s="60"/>
    </row>
    <row r="90" spans="1:11" ht="42.75" x14ac:dyDescent="0.2">
      <c r="A90" s="18">
        <v>79</v>
      </c>
      <c r="B90" s="31" t="s">
        <v>93</v>
      </c>
      <c r="C90" s="77" t="s">
        <v>94</v>
      </c>
      <c r="D90" s="10" t="s">
        <v>95</v>
      </c>
      <c r="E90" s="13">
        <v>1</v>
      </c>
      <c r="F90" s="13" t="s">
        <v>0</v>
      </c>
      <c r="G90" s="67" t="s">
        <v>87</v>
      </c>
      <c r="H90" s="146">
        <v>0</v>
      </c>
      <c r="I90" s="92">
        <f t="shared" si="1"/>
        <v>0</v>
      </c>
      <c r="J90" s="57" t="s">
        <v>68</v>
      </c>
      <c r="K90" s="60"/>
    </row>
    <row r="91" spans="1:11" ht="27.75" customHeight="1" x14ac:dyDescent="0.2">
      <c r="A91" s="18">
        <v>80</v>
      </c>
      <c r="B91" s="6" t="s">
        <v>66</v>
      </c>
      <c r="C91" s="31" t="s">
        <v>77</v>
      </c>
      <c r="D91" s="10" t="s">
        <v>20</v>
      </c>
      <c r="E91" s="13">
        <v>1</v>
      </c>
      <c r="F91" s="13" t="s">
        <v>74</v>
      </c>
      <c r="G91" s="67" t="s">
        <v>79</v>
      </c>
      <c r="H91" s="146">
        <v>0</v>
      </c>
      <c r="I91" s="92">
        <f t="shared" si="1"/>
        <v>0</v>
      </c>
      <c r="J91" s="57" t="s">
        <v>68</v>
      </c>
      <c r="K91" s="60"/>
    </row>
    <row r="92" spans="1:11" ht="28.5" x14ac:dyDescent="0.2">
      <c r="A92" s="18">
        <v>81</v>
      </c>
      <c r="B92" s="6" t="s">
        <v>66</v>
      </c>
      <c r="C92" s="31" t="s">
        <v>78</v>
      </c>
      <c r="D92" s="10" t="s">
        <v>21</v>
      </c>
      <c r="E92" s="13">
        <v>1</v>
      </c>
      <c r="F92" s="13" t="s">
        <v>74</v>
      </c>
      <c r="G92" s="67" t="s">
        <v>85</v>
      </c>
      <c r="H92" s="146">
        <v>0</v>
      </c>
      <c r="I92" s="92">
        <f t="shared" si="1"/>
        <v>0</v>
      </c>
      <c r="J92" s="57" t="s">
        <v>68</v>
      </c>
      <c r="K92" s="60"/>
    </row>
    <row r="93" spans="1:11" ht="28.5" x14ac:dyDescent="0.2">
      <c r="A93" s="18">
        <v>82</v>
      </c>
      <c r="B93" s="6" t="s">
        <v>66</v>
      </c>
      <c r="C93" s="31" t="s">
        <v>78</v>
      </c>
      <c r="D93" s="10" t="s">
        <v>21</v>
      </c>
      <c r="E93" s="13">
        <v>1</v>
      </c>
      <c r="F93" s="13" t="s">
        <v>74</v>
      </c>
      <c r="G93" s="68" t="s">
        <v>86</v>
      </c>
      <c r="H93" s="146">
        <v>0</v>
      </c>
      <c r="I93" s="92">
        <f t="shared" si="1"/>
        <v>0</v>
      </c>
      <c r="J93" s="57" t="s">
        <v>68</v>
      </c>
      <c r="K93" s="60"/>
    </row>
    <row r="94" spans="1:11" ht="28.5" x14ac:dyDescent="0.2">
      <c r="A94" s="18">
        <v>83</v>
      </c>
      <c r="B94" s="6" t="s">
        <v>66</v>
      </c>
      <c r="C94" s="31" t="s">
        <v>78</v>
      </c>
      <c r="D94" s="10" t="s">
        <v>21</v>
      </c>
      <c r="E94" s="13">
        <v>1</v>
      </c>
      <c r="F94" s="13" t="s">
        <v>74</v>
      </c>
      <c r="G94" s="67" t="s">
        <v>87</v>
      </c>
      <c r="H94" s="146">
        <v>0</v>
      </c>
      <c r="I94" s="92">
        <f t="shared" si="1"/>
        <v>0</v>
      </c>
      <c r="J94" s="57" t="s">
        <v>68</v>
      </c>
      <c r="K94" s="60"/>
    </row>
    <row r="95" spans="1:11" ht="42.75" x14ac:dyDescent="0.2">
      <c r="A95" s="18">
        <v>84</v>
      </c>
      <c r="B95" s="54" t="s">
        <v>98</v>
      </c>
      <c r="C95" s="54" t="s">
        <v>96</v>
      </c>
      <c r="D95" s="40" t="s">
        <v>97</v>
      </c>
      <c r="E95" s="40">
        <v>8</v>
      </c>
      <c r="F95" s="40" t="s">
        <v>0</v>
      </c>
      <c r="G95" s="68" t="s">
        <v>79</v>
      </c>
      <c r="H95" s="146">
        <v>0</v>
      </c>
      <c r="I95" s="92">
        <f t="shared" si="1"/>
        <v>0</v>
      </c>
      <c r="J95" s="76" t="s">
        <v>68</v>
      </c>
      <c r="K95" s="60"/>
    </row>
    <row r="96" spans="1:11" ht="42.75" x14ac:dyDescent="0.2">
      <c r="A96" s="18">
        <v>85</v>
      </c>
      <c r="B96" s="54" t="s">
        <v>98</v>
      </c>
      <c r="C96" s="54" t="s">
        <v>96</v>
      </c>
      <c r="D96" s="40" t="s">
        <v>97</v>
      </c>
      <c r="E96" s="40">
        <v>8</v>
      </c>
      <c r="F96" s="40" t="s">
        <v>0</v>
      </c>
      <c r="G96" s="68" t="s">
        <v>85</v>
      </c>
      <c r="H96" s="146">
        <v>0</v>
      </c>
      <c r="I96" s="92">
        <f t="shared" si="1"/>
        <v>0</v>
      </c>
      <c r="J96" s="76" t="s">
        <v>68</v>
      </c>
      <c r="K96" s="60"/>
    </row>
    <row r="97" spans="1:11" ht="42.75" x14ac:dyDescent="0.2">
      <c r="A97" s="18">
        <v>86</v>
      </c>
      <c r="B97" s="54" t="s">
        <v>98</v>
      </c>
      <c r="C97" s="54" t="s">
        <v>96</v>
      </c>
      <c r="D97" s="40" t="s">
        <v>97</v>
      </c>
      <c r="E97" s="40">
        <v>8</v>
      </c>
      <c r="F97" s="40" t="s">
        <v>0</v>
      </c>
      <c r="G97" s="68" t="s">
        <v>86</v>
      </c>
      <c r="H97" s="146">
        <v>0</v>
      </c>
      <c r="I97" s="92">
        <f t="shared" si="1"/>
        <v>0</v>
      </c>
      <c r="J97" s="76" t="s">
        <v>68</v>
      </c>
      <c r="K97" s="60"/>
    </row>
    <row r="98" spans="1:11" ht="42.75" x14ac:dyDescent="0.2">
      <c r="A98" s="18">
        <v>87</v>
      </c>
      <c r="B98" s="54" t="s">
        <v>98</v>
      </c>
      <c r="C98" s="54" t="s">
        <v>96</v>
      </c>
      <c r="D98" s="40" t="s">
        <v>97</v>
      </c>
      <c r="E98" s="40">
        <v>8</v>
      </c>
      <c r="F98" s="40" t="s">
        <v>0</v>
      </c>
      <c r="G98" s="68" t="s">
        <v>87</v>
      </c>
      <c r="H98" s="146">
        <v>0</v>
      </c>
      <c r="I98" s="92">
        <f t="shared" si="1"/>
        <v>0</v>
      </c>
      <c r="J98" s="76" t="s">
        <v>68</v>
      </c>
      <c r="K98" s="60"/>
    </row>
    <row r="99" spans="1:11" ht="42.75" x14ac:dyDescent="0.2">
      <c r="A99" s="18">
        <v>88</v>
      </c>
      <c r="B99" s="54" t="s">
        <v>98</v>
      </c>
      <c r="C99" s="54" t="s">
        <v>96</v>
      </c>
      <c r="D99" s="40" t="s">
        <v>97</v>
      </c>
      <c r="E99" s="40">
        <v>1</v>
      </c>
      <c r="F99" s="40" t="s">
        <v>0</v>
      </c>
      <c r="G99" s="68" t="s">
        <v>79</v>
      </c>
      <c r="H99" s="146">
        <v>0</v>
      </c>
      <c r="I99" s="92">
        <f t="shared" si="1"/>
        <v>0</v>
      </c>
      <c r="J99" s="76" t="s">
        <v>68</v>
      </c>
      <c r="K99" s="60"/>
    </row>
    <row r="100" spans="1:11" ht="42.75" x14ac:dyDescent="0.2">
      <c r="A100" s="18">
        <v>89</v>
      </c>
      <c r="B100" s="54" t="s">
        <v>98</v>
      </c>
      <c r="C100" s="54" t="s">
        <v>96</v>
      </c>
      <c r="D100" s="40" t="s">
        <v>97</v>
      </c>
      <c r="E100" s="40">
        <v>2</v>
      </c>
      <c r="F100" s="40" t="s">
        <v>0</v>
      </c>
      <c r="G100" s="68" t="s">
        <v>85</v>
      </c>
      <c r="H100" s="146">
        <v>0</v>
      </c>
      <c r="I100" s="92">
        <f t="shared" si="1"/>
        <v>0</v>
      </c>
      <c r="J100" s="76" t="s">
        <v>68</v>
      </c>
      <c r="K100" s="60"/>
    </row>
    <row r="101" spans="1:11" ht="42.75" x14ac:dyDescent="0.2">
      <c r="A101" s="18">
        <v>90</v>
      </c>
      <c r="B101" s="54" t="s">
        <v>98</v>
      </c>
      <c r="C101" s="54" t="s">
        <v>96</v>
      </c>
      <c r="D101" s="40" t="s">
        <v>97</v>
      </c>
      <c r="E101" s="40">
        <v>1</v>
      </c>
      <c r="F101" s="40" t="s">
        <v>0</v>
      </c>
      <c r="G101" s="68" t="s">
        <v>83</v>
      </c>
      <c r="H101" s="146">
        <v>0</v>
      </c>
      <c r="I101" s="92">
        <f t="shared" si="1"/>
        <v>0</v>
      </c>
      <c r="J101" s="76" t="s">
        <v>68</v>
      </c>
      <c r="K101" s="60"/>
    </row>
    <row r="102" spans="1:11" ht="42.75" x14ac:dyDescent="0.2">
      <c r="A102" s="18">
        <v>91</v>
      </c>
      <c r="B102" s="54" t="s">
        <v>98</v>
      </c>
      <c r="C102" s="54" t="s">
        <v>96</v>
      </c>
      <c r="D102" s="40" t="s">
        <v>97</v>
      </c>
      <c r="E102" s="40">
        <v>2</v>
      </c>
      <c r="F102" s="40" t="s">
        <v>0</v>
      </c>
      <c r="G102" s="68" t="s">
        <v>87</v>
      </c>
      <c r="H102" s="146">
        <v>0</v>
      </c>
      <c r="I102" s="92">
        <f t="shared" si="1"/>
        <v>0</v>
      </c>
      <c r="J102" s="76" t="s">
        <v>68</v>
      </c>
      <c r="K102" s="60"/>
    </row>
    <row r="103" spans="1:11" ht="28.5" x14ac:dyDescent="0.2">
      <c r="A103" s="18">
        <v>92</v>
      </c>
      <c r="B103" s="35" t="s">
        <v>56</v>
      </c>
      <c r="C103" s="7" t="s">
        <v>62</v>
      </c>
      <c r="D103" s="13" t="s">
        <v>4</v>
      </c>
      <c r="E103" s="13">
        <v>4</v>
      </c>
      <c r="F103" s="13" t="s">
        <v>0</v>
      </c>
      <c r="G103" s="67" t="s">
        <v>80</v>
      </c>
      <c r="H103" s="146">
        <v>0</v>
      </c>
      <c r="I103" s="92">
        <f t="shared" si="1"/>
        <v>0</v>
      </c>
      <c r="J103" s="57" t="s">
        <v>68</v>
      </c>
      <c r="K103" s="60"/>
    </row>
    <row r="104" spans="1:11" x14ac:dyDescent="0.2">
      <c r="A104" s="127">
        <f>A103+1</f>
        <v>93</v>
      </c>
      <c r="B104" s="29" t="s">
        <v>57</v>
      </c>
      <c r="C104" s="12" t="s">
        <v>24</v>
      </c>
      <c r="D104" s="115" t="s">
        <v>22</v>
      </c>
      <c r="E104" s="99">
        <v>6</v>
      </c>
      <c r="F104" s="99" t="s">
        <v>0</v>
      </c>
      <c r="G104" s="101" t="s">
        <v>86</v>
      </c>
      <c r="H104" s="147">
        <v>0</v>
      </c>
      <c r="I104" s="132">
        <f>H104*E104</f>
        <v>0</v>
      </c>
      <c r="J104" s="117" t="s">
        <v>68</v>
      </c>
      <c r="K104" s="60"/>
    </row>
    <row r="105" spans="1:11" x14ac:dyDescent="0.2">
      <c r="A105" s="129"/>
      <c r="B105" s="26" t="s">
        <v>25</v>
      </c>
      <c r="C105" s="9" t="s">
        <v>26</v>
      </c>
      <c r="D105" s="116"/>
      <c r="E105" s="100"/>
      <c r="F105" s="100"/>
      <c r="G105" s="102"/>
      <c r="H105" s="148"/>
      <c r="I105" s="134"/>
      <c r="J105" s="118"/>
      <c r="K105" s="60"/>
    </row>
    <row r="106" spans="1:11" ht="28.5" x14ac:dyDescent="0.2">
      <c r="A106" s="65">
        <v>94</v>
      </c>
      <c r="B106" s="35" t="s">
        <v>56</v>
      </c>
      <c r="C106" s="7" t="s">
        <v>62</v>
      </c>
      <c r="D106" s="13" t="s">
        <v>4</v>
      </c>
      <c r="E106" s="13">
        <v>4</v>
      </c>
      <c r="F106" s="13" t="s">
        <v>0</v>
      </c>
      <c r="G106" s="67" t="s">
        <v>84</v>
      </c>
      <c r="H106" s="146">
        <v>0</v>
      </c>
      <c r="I106" s="92">
        <f>H106*E106</f>
        <v>0</v>
      </c>
      <c r="J106" s="57" t="s">
        <v>68</v>
      </c>
      <c r="K106" s="60"/>
    </row>
    <row r="107" spans="1:11" x14ac:dyDescent="0.2">
      <c r="A107" s="127">
        <v>95</v>
      </c>
      <c r="B107" s="29" t="s">
        <v>58</v>
      </c>
      <c r="C107" s="12" t="s">
        <v>27</v>
      </c>
      <c r="D107" s="115" t="s">
        <v>22</v>
      </c>
      <c r="E107" s="99">
        <v>2</v>
      </c>
      <c r="F107" s="99" t="s">
        <v>0</v>
      </c>
      <c r="G107" s="101" t="s">
        <v>86</v>
      </c>
      <c r="H107" s="147">
        <v>0</v>
      </c>
      <c r="I107" s="113">
        <f>H107*E107</f>
        <v>0</v>
      </c>
      <c r="J107" s="117" t="s">
        <v>68</v>
      </c>
      <c r="K107" s="60"/>
    </row>
    <row r="108" spans="1:11" x14ac:dyDescent="0.2">
      <c r="A108" s="129"/>
      <c r="B108" s="26"/>
      <c r="C108" s="9"/>
      <c r="D108" s="116"/>
      <c r="E108" s="100"/>
      <c r="F108" s="100"/>
      <c r="G108" s="102"/>
      <c r="H108" s="148"/>
      <c r="I108" s="114"/>
      <c r="J108" s="118"/>
      <c r="K108" s="60"/>
    </row>
    <row r="109" spans="1:11" x14ac:dyDescent="0.2">
      <c r="A109" s="127">
        <f>A107+1</f>
        <v>96</v>
      </c>
      <c r="B109" s="29" t="s">
        <v>58</v>
      </c>
      <c r="C109" s="12" t="s">
        <v>29</v>
      </c>
      <c r="D109" s="136" t="s">
        <v>7</v>
      </c>
      <c r="E109" s="99">
        <v>1</v>
      </c>
      <c r="F109" s="99" t="s">
        <v>0</v>
      </c>
      <c r="G109" s="101" t="s">
        <v>80</v>
      </c>
      <c r="H109" s="149">
        <v>0</v>
      </c>
      <c r="I109" s="132">
        <f>H109*E109</f>
        <v>0</v>
      </c>
      <c r="J109" s="117" t="s">
        <v>68</v>
      </c>
      <c r="K109" s="60"/>
    </row>
    <row r="110" spans="1:11" x14ac:dyDescent="0.2">
      <c r="A110" s="128"/>
      <c r="B110" s="30" t="s">
        <v>28</v>
      </c>
      <c r="C110" s="27" t="s">
        <v>30</v>
      </c>
      <c r="D110" s="137"/>
      <c r="E110" s="130"/>
      <c r="F110" s="130"/>
      <c r="G110" s="131"/>
      <c r="H110" s="150"/>
      <c r="I110" s="133"/>
      <c r="J110" s="135"/>
      <c r="K110" s="60"/>
    </row>
    <row r="111" spans="1:11" x14ac:dyDescent="0.2">
      <c r="A111" s="129"/>
      <c r="B111" s="26" t="s">
        <v>15</v>
      </c>
      <c r="C111" s="9"/>
      <c r="D111" s="138"/>
      <c r="E111" s="100"/>
      <c r="F111" s="100"/>
      <c r="G111" s="102"/>
      <c r="H111" s="151"/>
      <c r="I111" s="134"/>
      <c r="J111" s="118"/>
      <c r="K111" s="60"/>
    </row>
    <row r="112" spans="1:11" ht="42.75" x14ac:dyDescent="0.2">
      <c r="A112" s="65">
        <v>97</v>
      </c>
      <c r="B112" s="73" t="s">
        <v>99</v>
      </c>
      <c r="C112" s="47" t="s">
        <v>100</v>
      </c>
      <c r="D112" s="32" t="s">
        <v>32</v>
      </c>
      <c r="E112" s="41">
        <v>1</v>
      </c>
      <c r="F112" s="41" t="s">
        <v>0</v>
      </c>
      <c r="G112" s="71" t="s">
        <v>84</v>
      </c>
      <c r="H112" s="146">
        <v>0</v>
      </c>
      <c r="I112" s="93">
        <f>H112*E112</f>
        <v>0</v>
      </c>
      <c r="J112" s="57" t="s">
        <v>68</v>
      </c>
      <c r="K112" s="60"/>
    </row>
    <row r="113" spans="1:11" x14ac:dyDescent="0.2">
      <c r="A113" s="127">
        <v>98</v>
      </c>
      <c r="B113" s="29" t="s">
        <v>58</v>
      </c>
      <c r="C113" s="12" t="s">
        <v>31</v>
      </c>
      <c r="D113" s="136" t="s">
        <v>32</v>
      </c>
      <c r="E113" s="99">
        <v>2</v>
      </c>
      <c r="F113" s="99" t="s">
        <v>0</v>
      </c>
      <c r="G113" s="101" t="s">
        <v>80</v>
      </c>
      <c r="H113" s="149">
        <v>0</v>
      </c>
      <c r="I113" s="132">
        <f>H113*E113</f>
        <v>0</v>
      </c>
      <c r="J113" s="117" t="s">
        <v>68</v>
      </c>
      <c r="K113" s="60"/>
    </row>
    <row r="114" spans="1:11" x14ac:dyDescent="0.2">
      <c r="A114" s="128"/>
      <c r="B114" s="30" t="s">
        <v>28</v>
      </c>
      <c r="C114" s="27" t="s">
        <v>33</v>
      </c>
      <c r="D114" s="137"/>
      <c r="E114" s="130"/>
      <c r="F114" s="130"/>
      <c r="G114" s="131"/>
      <c r="H114" s="150"/>
      <c r="I114" s="133"/>
      <c r="J114" s="135"/>
      <c r="K114" s="60"/>
    </row>
    <row r="115" spans="1:11" x14ac:dyDescent="0.2">
      <c r="A115" s="129"/>
      <c r="B115" s="26" t="s">
        <v>15</v>
      </c>
      <c r="C115" s="9" t="s">
        <v>23</v>
      </c>
      <c r="D115" s="138"/>
      <c r="E115" s="100"/>
      <c r="F115" s="100"/>
      <c r="G115" s="102"/>
      <c r="H115" s="151"/>
      <c r="I115" s="134"/>
      <c r="J115" s="118"/>
      <c r="K115" s="60"/>
    </row>
    <row r="116" spans="1:11" x14ac:dyDescent="0.2">
      <c r="A116" s="127">
        <v>99</v>
      </c>
      <c r="B116" s="29" t="s">
        <v>58</v>
      </c>
      <c r="C116" s="12" t="s">
        <v>31</v>
      </c>
      <c r="D116" s="136" t="s">
        <v>32</v>
      </c>
      <c r="E116" s="99">
        <v>3</v>
      </c>
      <c r="F116" s="99" t="s">
        <v>0</v>
      </c>
      <c r="G116" s="101" t="s">
        <v>86</v>
      </c>
      <c r="H116" s="152">
        <v>0</v>
      </c>
      <c r="I116" s="132">
        <f>H116*E116</f>
        <v>0</v>
      </c>
      <c r="J116" s="117" t="s">
        <v>68</v>
      </c>
      <c r="K116" s="60"/>
    </row>
    <row r="117" spans="1:11" x14ac:dyDescent="0.2">
      <c r="A117" s="128"/>
      <c r="B117" s="30" t="s">
        <v>28</v>
      </c>
      <c r="C117" s="27" t="s">
        <v>33</v>
      </c>
      <c r="D117" s="137"/>
      <c r="E117" s="130"/>
      <c r="F117" s="130"/>
      <c r="G117" s="131"/>
      <c r="H117" s="153"/>
      <c r="I117" s="133"/>
      <c r="J117" s="135"/>
      <c r="K117" s="60"/>
    </row>
    <row r="118" spans="1:11" x14ac:dyDescent="0.2">
      <c r="A118" s="129"/>
      <c r="B118" s="26" t="s">
        <v>15</v>
      </c>
      <c r="C118" s="9" t="s">
        <v>23</v>
      </c>
      <c r="D118" s="138"/>
      <c r="E118" s="100"/>
      <c r="F118" s="100"/>
      <c r="G118" s="102"/>
      <c r="H118" s="154"/>
      <c r="I118" s="134"/>
      <c r="J118" s="118"/>
      <c r="K118" s="60"/>
    </row>
    <row r="119" spans="1:11" x14ac:dyDescent="0.2">
      <c r="A119" s="127">
        <v>100</v>
      </c>
      <c r="B119" s="29" t="s">
        <v>58</v>
      </c>
      <c r="C119" s="12" t="s">
        <v>31</v>
      </c>
      <c r="D119" s="136" t="s">
        <v>32</v>
      </c>
      <c r="E119" s="99">
        <v>2</v>
      </c>
      <c r="F119" s="99" t="s">
        <v>0</v>
      </c>
      <c r="G119" s="101" t="s">
        <v>84</v>
      </c>
      <c r="H119" s="149">
        <v>0</v>
      </c>
      <c r="I119" s="132">
        <f>H119*E119</f>
        <v>0</v>
      </c>
      <c r="J119" s="117" t="s">
        <v>68</v>
      </c>
      <c r="K119" s="60"/>
    </row>
    <row r="120" spans="1:11" x14ac:dyDescent="0.2">
      <c r="A120" s="128"/>
      <c r="B120" s="30" t="s">
        <v>28</v>
      </c>
      <c r="C120" s="27" t="s">
        <v>33</v>
      </c>
      <c r="D120" s="137"/>
      <c r="E120" s="130"/>
      <c r="F120" s="130"/>
      <c r="G120" s="131"/>
      <c r="H120" s="150"/>
      <c r="I120" s="133"/>
      <c r="J120" s="135"/>
      <c r="K120" s="60"/>
    </row>
    <row r="121" spans="1:11" x14ac:dyDescent="0.2">
      <c r="A121" s="129"/>
      <c r="B121" s="26" t="s">
        <v>15</v>
      </c>
      <c r="C121" s="9" t="s">
        <v>23</v>
      </c>
      <c r="D121" s="138"/>
      <c r="E121" s="100"/>
      <c r="F121" s="100"/>
      <c r="G121" s="102"/>
      <c r="H121" s="151"/>
      <c r="I121" s="134"/>
      <c r="J121" s="118"/>
      <c r="K121" s="60"/>
    </row>
    <row r="122" spans="1:11" ht="28.5" x14ac:dyDescent="0.2">
      <c r="A122" s="18">
        <v>101</v>
      </c>
      <c r="B122" s="20" t="s">
        <v>63</v>
      </c>
      <c r="C122" s="7" t="s">
        <v>101</v>
      </c>
      <c r="D122" s="13" t="s">
        <v>16</v>
      </c>
      <c r="E122" s="13">
        <v>1</v>
      </c>
      <c r="F122" s="13" t="s">
        <v>74</v>
      </c>
      <c r="G122" s="47" t="s">
        <v>85</v>
      </c>
      <c r="H122" s="146">
        <v>0</v>
      </c>
      <c r="I122" s="92">
        <f>H122*E122</f>
        <v>0</v>
      </c>
      <c r="J122" s="57" t="s">
        <v>68</v>
      </c>
      <c r="K122" s="60"/>
    </row>
    <row r="123" spans="1:11" ht="28.5" x14ac:dyDescent="0.2">
      <c r="A123" s="18">
        <v>102</v>
      </c>
      <c r="B123" s="20" t="s">
        <v>63</v>
      </c>
      <c r="C123" s="7" t="s">
        <v>101</v>
      </c>
      <c r="D123" s="13" t="s">
        <v>16</v>
      </c>
      <c r="E123" s="13">
        <v>1</v>
      </c>
      <c r="F123" s="13" t="s">
        <v>74</v>
      </c>
      <c r="G123" s="47" t="s">
        <v>89</v>
      </c>
      <c r="H123" s="146">
        <v>0</v>
      </c>
      <c r="I123" s="92">
        <f t="shared" ref="I123:I164" si="2">H123*E123</f>
        <v>0</v>
      </c>
      <c r="J123" s="57" t="s">
        <v>68</v>
      </c>
      <c r="K123" s="60"/>
    </row>
    <row r="124" spans="1:11" ht="28.5" x14ac:dyDescent="0.2">
      <c r="A124" s="18">
        <f t="shared" ref="A124" si="3">A123+1</f>
        <v>103</v>
      </c>
      <c r="B124" s="20" t="s">
        <v>63</v>
      </c>
      <c r="C124" s="7" t="s">
        <v>101</v>
      </c>
      <c r="D124" s="13" t="s">
        <v>16</v>
      </c>
      <c r="E124" s="13">
        <v>1</v>
      </c>
      <c r="F124" s="13" t="s">
        <v>74</v>
      </c>
      <c r="G124" s="47" t="s">
        <v>86</v>
      </c>
      <c r="H124" s="146">
        <v>0</v>
      </c>
      <c r="I124" s="92">
        <f t="shared" si="2"/>
        <v>0</v>
      </c>
      <c r="J124" s="57" t="s">
        <v>68</v>
      </c>
      <c r="K124" s="60"/>
    </row>
    <row r="125" spans="1:11" ht="28.5" x14ac:dyDescent="0.2">
      <c r="A125" s="18">
        <v>103</v>
      </c>
      <c r="B125" s="20" t="s">
        <v>63</v>
      </c>
      <c r="C125" s="7" t="s">
        <v>101</v>
      </c>
      <c r="D125" s="13" t="s">
        <v>16</v>
      </c>
      <c r="E125" s="13">
        <v>1</v>
      </c>
      <c r="F125" s="13" t="s">
        <v>74</v>
      </c>
      <c r="G125" s="47" t="s">
        <v>90</v>
      </c>
      <c r="H125" s="146">
        <v>0</v>
      </c>
      <c r="I125" s="92">
        <f t="shared" si="2"/>
        <v>0</v>
      </c>
      <c r="J125" s="57" t="s">
        <v>68</v>
      </c>
      <c r="K125" s="60"/>
    </row>
    <row r="126" spans="1:11" ht="28.5" x14ac:dyDescent="0.2">
      <c r="A126" s="18">
        <v>104</v>
      </c>
      <c r="B126" s="20" t="s">
        <v>63</v>
      </c>
      <c r="C126" s="7" t="s">
        <v>101</v>
      </c>
      <c r="D126" s="13" t="s">
        <v>16</v>
      </c>
      <c r="E126" s="13">
        <v>1</v>
      </c>
      <c r="F126" s="13" t="s">
        <v>74</v>
      </c>
      <c r="G126" s="47" t="s">
        <v>87</v>
      </c>
      <c r="H126" s="146">
        <v>0</v>
      </c>
      <c r="I126" s="92">
        <f t="shared" si="2"/>
        <v>0</v>
      </c>
      <c r="J126" s="57" t="s">
        <v>68</v>
      </c>
      <c r="K126" s="60"/>
    </row>
    <row r="127" spans="1:11" x14ac:dyDescent="0.2">
      <c r="A127" s="18">
        <f t="shared" ref="A127" si="4">A126+1</f>
        <v>105</v>
      </c>
      <c r="B127" s="20" t="s">
        <v>64</v>
      </c>
      <c r="C127" s="7" t="s">
        <v>102</v>
      </c>
      <c r="D127" s="13" t="s">
        <v>103</v>
      </c>
      <c r="E127" s="13">
        <v>2</v>
      </c>
      <c r="F127" s="13" t="s">
        <v>0</v>
      </c>
      <c r="G127" s="47" t="s">
        <v>79</v>
      </c>
      <c r="H127" s="146">
        <v>0</v>
      </c>
      <c r="I127" s="92">
        <f t="shared" si="2"/>
        <v>0</v>
      </c>
      <c r="J127" s="57" t="s">
        <v>68</v>
      </c>
      <c r="K127" s="60"/>
    </row>
    <row r="128" spans="1:11" x14ac:dyDescent="0.2">
      <c r="A128" s="18">
        <v>106</v>
      </c>
      <c r="B128" s="20" t="s">
        <v>64</v>
      </c>
      <c r="C128" s="7" t="s">
        <v>102</v>
      </c>
      <c r="D128" s="13" t="s">
        <v>103</v>
      </c>
      <c r="E128" s="13">
        <v>2</v>
      </c>
      <c r="F128" s="13" t="s">
        <v>0</v>
      </c>
      <c r="G128" s="47" t="s">
        <v>81</v>
      </c>
      <c r="H128" s="146">
        <v>0</v>
      </c>
      <c r="I128" s="92">
        <f t="shared" si="2"/>
        <v>0</v>
      </c>
      <c r="J128" s="57" t="s">
        <v>68</v>
      </c>
      <c r="K128" s="60"/>
    </row>
    <row r="129" spans="1:11" x14ac:dyDescent="0.2">
      <c r="A129" s="18">
        <v>107</v>
      </c>
      <c r="B129" s="20" t="s">
        <v>64</v>
      </c>
      <c r="C129" s="7" t="s">
        <v>102</v>
      </c>
      <c r="D129" s="13" t="s">
        <v>103</v>
      </c>
      <c r="E129" s="13">
        <v>2</v>
      </c>
      <c r="F129" s="13" t="s">
        <v>0</v>
      </c>
      <c r="G129" s="47" t="s">
        <v>83</v>
      </c>
      <c r="H129" s="146">
        <v>0</v>
      </c>
      <c r="I129" s="92">
        <f t="shared" si="2"/>
        <v>0</v>
      </c>
      <c r="J129" s="57" t="s">
        <v>68</v>
      </c>
      <c r="K129" s="60"/>
    </row>
    <row r="130" spans="1:11" x14ac:dyDescent="0.2">
      <c r="A130" s="18">
        <v>108</v>
      </c>
      <c r="B130" s="20" t="s">
        <v>64</v>
      </c>
      <c r="C130" s="7" t="s">
        <v>102</v>
      </c>
      <c r="D130" s="13" t="s">
        <v>103</v>
      </c>
      <c r="E130" s="13">
        <v>2</v>
      </c>
      <c r="F130" s="13" t="s">
        <v>0</v>
      </c>
      <c r="G130" s="47" t="s">
        <v>105</v>
      </c>
      <c r="H130" s="146">
        <v>0</v>
      </c>
      <c r="I130" s="92">
        <f t="shared" si="2"/>
        <v>0</v>
      </c>
      <c r="J130" s="57" t="s">
        <v>68</v>
      </c>
      <c r="K130" s="60"/>
    </row>
    <row r="131" spans="1:11" ht="28.5" x14ac:dyDescent="0.2">
      <c r="A131" s="18">
        <v>109</v>
      </c>
      <c r="B131" s="79" t="s">
        <v>55</v>
      </c>
      <c r="C131" s="78" t="s">
        <v>104</v>
      </c>
      <c r="D131" s="15" t="s">
        <v>34</v>
      </c>
      <c r="E131" s="15">
        <v>2</v>
      </c>
      <c r="F131" s="19" t="s">
        <v>0</v>
      </c>
      <c r="G131" s="47" t="s">
        <v>80</v>
      </c>
      <c r="H131" s="146">
        <v>0</v>
      </c>
      <c r="I131" s="92">
        <f t="shared" si="2"/>
        <v>0</v>
      </c>
      <c r="J131" s="57" t="s">
        <v>68</v>
      </c>
      <c r="K131" s="60"/>
    </row>
    <row r="132" spans="1:11" ht="28.5" x14ac:dyDescent="0.2">
      <c r="A132" s="18">
        <v>110</v>
      </c>
      <c r="B132" s="79" t="s">
        <v>55</v>
      </c>
      <c r="C132" s="78" t="s">
        <v>104</v>
      </c>
      <c r="D132" s="15" t="s">
        <v>34</v>
      </c>
      <c r="E132" s="15">
        <v>2</v>
      </c>
      <c r="F132" s="13" t="s">
        <v>0</v>
      </c>
      <c r="G132" s="47" t="s">
        <v>82</v>
      </c>
      <c r="H132" s="146">
        <v>0</v>
      </c>
      <c r="I132" s="92">
        <f t="shared" si="2"/>
        <v>0</v>
      </c>
      <c r="J132" s="57" t="s">
        <v>68</v>
      </c>
      <c r="K132" s="60"/>
    </row>
    <row r="133" spans="1:11" ht="28.5" x14ac:dyDescent="0.2">
      <c r="A133" s="18">
        <v>111</v>
      </c>
      <c r="B133" s="79" t="s">
        <v>55</v>
      </c>
      <c r="C133" s="78" t="s">
        <v>104</v>
      </c>
      <c r="D133" s="15" t="s">
        <v>34</v>
      </c>
      <c r="E133" s="15">
        <v>2</v>
      </c>
      <c r="F133" s="13" t="s">
        <v>0</v>
      </c>
      <c r="G133" s="47" t="s">
        <v>84</v>
      </c>
      <c r="H133" s="146">
        <v>0</v>
      </c>
      <c r="I133" s="92">
        <f t="shared" si="2"/>
        <v>0</v>
      </c>
      <c r="J133" s="57" t="s">
        <v>68</v>
      </c>
      <c r="K133" s="60"/>
    </row>
    <row r="134" spans="1:11" ht="28.5" x14ac:dyDescent="0.2">
      <c r="A134" s="18">
        <v>112</v>
      </c>
      <c r="B134" s="37" t="s">
        <v>17</v>
      </c>
      <c r="C134" s="37" t="s">
        <v>35</v>
      </c>
      <c r="D134" s="38" t="s">
        <v>36</v>
      </c>
      <c r="E134" s="39">
        <v>1</v>
      </c>
      <c r="F134" s="13" t="s">
        <v>74</v>
      </c>
      <c r="G134" s="67" t="s">
        <v>79</v>
      </c>
      <c r="H134" s="146">
        <v>0</v>
      </c>
      <c r="I134" s="92">
        <f t="shared" si="2"/>
        <v>0</v>
      </c>
      <c r="J134" s="57" t="s">
        <v>67</v>
      </c>
      <c r="K134" s="60"/>
    </row>
    <row r="135" spans="1:11" ht="28.5" x14ac:dyDescent="0.2">
      <c r="A135" s="18">
        <v>113</v>
      </c>
      <c r="B135" s="36" t="s">
        <v>17</v>
      </c>
      <c r="C135" s="37" t="s">
        <v>35</v>
      </c>
      <c r="D135" s="38" t="s">
        <v>36</v>
      </c>
      <c r="E135" s="39">
        <v>2</v>
      </c>
      <c r="F135" s="13" t="s">
        <v>74</v>
      </c>
      <c r="G135" s="67" t="s">
        <v>88</v>
      </c>
      <c r="H135" s="146">
        <v>0</v>
      </c>
      <c r="I135" s="92">
        <f t="shared" si="2"/>
        <v>0</v>
      </c>
      <c r="J135" s="57" t="s">
        <v>67</v>
      </c>
      <c r="K135" s="60"/>
    </row>
    <row r="136" spans="1:11" ht="28.5" x14ac:dyDescent="0.2">
      <c r="A136" s="18">
        <v>114</v>
      </c>
      <c r="B136" s="36" t="s">
        <v>17</v>
      </c>
      <c r="C136" s="37" t="s">
        <v>35</v>
      </c>
      <c r="D136" s="38" t="s">
        <v>36</v>
      </c>
      <c r="E136" s="39">
        <v>1</v>
      </c>
      <c r="F136" s="13" t="s">
        <v>74</v>
      </c>
      <c r="G136" s="67" t="s">
        <v>80</v>
      </c>
      <c r="H136" s="146">
        <v>0</v>
      </c>
      <c r="I136" s="92">
        <f t="shared" si="2"/>
        <v>0</v>
      </c>
      <c r="J136" s="57" t="s">
        <v>67</v>
      </c>
      <c r="K136" s="60"/>
    </row>
    <row r="137" spans="1:11" ht="28.5" x14ac:dyDescent="0.2">
      <c r="A137" s="18">
        <v>115</v>
      </c>
      <c r="B137" s="36" t="s">
        <v>17</v>
      </c>
      <c r="C137" s="37" t="s">
        <v>35</v>
      </c>
      <c r="D137" s="38" t="s">
        <v>36</v>
      </c>
      <c r="E137" s="39">
        <v>2</v>
      </c>
      <c r="F137" s="13" t="s">
        <v>74</v>
      </c>
      <c r="G137" s="67" t="s">
        <v>85</v>
      </c>
      <c r="H137" s="146">
        <v>0</v>
      </c>
      <c r="I137" s="92">
        <f t="shared" si="2"/>
        <v>0</v>
      </c>
      <c r="J137" s="57" t="s">
        <v>67</v>
      </c>
      <c r="K137" s="60"/>
    </row>
    <row r="138" spans="1:11" ht="28.5" x14ac:dyDescent="0.2">
      <c r="A138" s="18">
        <v>116</v>
      </c>
      <c r="B138" s="37" t="s">
        <v>17</v>
      </c>
      <c r="C138" s="37" t="s">
        <v>35</v>
      </c>
      <c r="D138" s="38" t="s">
        <v>36</v>
      </c>
      <c r="E138" s="39">
        <v>1</v>
      </c>
      <c r="F138" s="13" t="s">
        <v>74</v>
      </c>
      <c r="G138" s="67" t="s">
        <v>81</v>
      </c>
      <c r="H138" s="146">
        <v>0</v>
      </c>
      <c r="I138" s="92">
        <f t="shared" si="2"/>
        <v>0</v>
      </c>
      <c r="J138" s="57" t="s">
        <v>67</v>
      </c>
      <c r="K138" s="60"/>
    </row>
    <row r="139" spans="1:11" ht="28.5" x14ac:dyDescent="0.2">
      <c r="A139" s="18">
        <v>117</v>
      </c>
      <c r="B139" s="36" t="s">
        <v>17</v>
      </c>
      <c r="C139" s="37" t="s">
        <v>35</v>
      </c>
      <c r="D139" s="38" t="s">
        <v>36</v>
      </c>
      <c r="E139" s="39">
        <v>2</v>
      </c>
      <c r="F139" s="13" t="s">
        <v>74</v>
      </c>
      <c r="G139" s="67" t="s">
        <v>89</v>
      </c>
      <c r="H139" s="146">
        <v>0</v>
      </c>
      <c r="I139" s="92">
        <f t="shared" si="2"/>
        <v>0</v>
      </c>
      <c r="J139" s="57" t="s">
        <v>67</v>
      </c>
      <c r="K139" s="60"/>
    </row>
    <row r="140" spans="1:11" ht="28.5" x14ac:dyDescent="0.2">
      <c r="A140" s="18">
        <v>118</v>
      </c>
      <c r="B140" s="36" t="s">
        <v>17</v>
      </c>
      <c r="C140" s="37" t="s">
        <v>35</v>
      </c>
      <c r="D140" s="38" t="s">
        <v>36</v>
      </c>
      <c r="E140" s="39">
        <v>1</v>
      </c>
      <c r="F140" s="13" t="s">
        <v>74</v>
      </c>
      <c r="G140" s="67" t="s">
        <v>82</v>
      </c>
      <c r="H140" s="146">
        <v>0</v>
      </c>
      <c r="I140" s="92">
        <f t="shared" si="2"/>
        <v>0</v>
      </c>
      <c r="J140" s="57" t="s">
        <v>67</v>
      </c>
      <c r="K140" s="60"/>
    </row>
    <row r="141" spans="1:11" ht="28.5" x14ac:dyDescent="0.2">
      <c r="A141" s="18">
        <v>119</v>
      </c>
      <c r="B141" s="36" t="s">
        <v>17</v>
      </c>
      <c r="C141" s="37" t="s">
        <v>35</v>
      </c>
      <c r="D141" s="38" t="s">
        <v>36</v>
      </c>
      <c r="E141" s="39">
        <v>2</v>
      </c>
      <c r="F141" s="13" t="s">
        <v>74</v>
      </c>
      <c r="G141" s="67" t="s">
        <v>86</v>
      </c>
      <c r="H141" s="146">
        <v>0</v>
      </c>
      <c r="I141" s="92">
        <f t="shared" si="2"/>
        <v>0</v>
      </c>
      <c r="J141" s="57" t="s">
        <v>67</v>
      </c>
      <c r="K141" s="60"/>
    </row>
    <row r="142" spans="1:11" ht="28.5" x14ac:dyDescent="0.2">
      <c r="A142" s="18">
        <v>120</v>
      </c>
      <c r="B142" s="37" t="s">
        <v>17</v>
      </c>
      <c r="C142" s="37" t="s">
        <v>35</v>
      </c>
      <c r="D142" s="38" t="s">
        <v>36</v>
      </c>
      <c r="E142" s="39">
        <v>1</v>
      </c>
      <c r="F142" s="13" t="s">
        <v>74</v>
      </c>
      <c r="G142" s="67" t="s">
        <v>83</v>
      </c>
      <c r="H142" s="146">
        <v>0</v>
      </c>
      <c r="I142" s="92">
        <f t="shared" si="2"/>
        <v>0</v>
      </c>
      <c r="J142" s="57" t="s">
        <v>67</v>
      </c>
      <c r="K142" s="60"/>
    </row>
    <row r="143" spans="1:11" ht="28.5" x14ac:dyDescent="0.2">
      <c r="A143" s="18">
        <v>121</v>
      </c>
      <c r="B143" s="36" t="s">
        <v>17</v>
      </c>
      <c r="C143" s="37" t="s">
        <v>35</v>
      </c>
      <c r="D143" s="38" t="s">
        <v>36</v>
      </c>
      <c r="E143" s="39">
        <v>2</v>
      </c>
      <c r="F143" s="13" t="s">
        <v>74</v>
      </c>
      <c r="G143" s="67" t="s">
        <v>90</v>
      </c>
      <c r="H143" s="146">
        <v>0</v>
      </c>
      <c r="I143" s="92">
        <f t="shared" si="2"/>
        <v>0</v>
      </c>
      <c r="J143" s="57" t="s">
        <v>67</v>
      </c>
      <c r="K143" s="60"/>
    </row>
    <row r="144" spans="1:11" ht="28.5" x14ac:dyDescent="0.2">
      <c r="A144" s="18">
        <v>122</v>
      </c>
      <c r="B144" s="36" t="s">
        <v>17</v>
      </c>
      <c r="C144" s="37" t="s">
        <v>35</v>
      </c>
      <c r="D144" s="38" t="s">
        <v>36</v>
      </c>
      <c r="E144" s="39">
        <v>1</v>
      </c>
      <c r="F144" s="13" t="s">
        <v>74</v>
      </c>
      <c r="G144" s="67" t="s">
        <v>84</v>
      </c>
      <c r="H144" s="146">
        <v>0</v>
      </c>
      <c r="I144" s="92">
        <f t="shared" si="2"/>
        <v>0</v>
      </c>
      <c r="J144" s="57" t="s">
        <v>67</v>
      </c>
      <c r="K144" s="60"/>
    </row>
    <row r="145" spans="1:11" ht="28.5" x14ac:dyDescent="0.2">
      <c r="A145" s="18">
        <v>123</v>
      </c>
      <c r="B145" s="36" t="s">
        <v>17</v>
      </c>
      <c r="C145" s="37" t="s">
        <v>35</v>
      </c>
      <c r="D145" s="38" t="s">
        <v>36</v>
      </c>
      <c r="E145" s="39">
        <v>2</v>
      </c>
      <c r="F145" s="13" t="s">
        <v>74</v>
      </c>
      <c r="G145" s="67" t="s">
        <v>87</v>
      </c>
      <c r="H145" s="146">
        <v>0</v>
      </c>
      <c r="I145" s="92">
        <f t="shared" si="2"/>
        <v>0</v>
      </c>
      <c r="J145" s="57" t="s">
        <v>67</v>
      </c>
      <c r="K145" s="60"/>
    </row>
    <row r="146" spans="1:11" ht="28.5" x14ac:dyDescent="0.2">
      <c r="A146" s="18">
        <v>124</v>
      </c>
      <c r="B146" s="36" t="s">
        <v>17</v>
      </c>
      <c r="C146" s="37" t="s">
        <v>35</v>
      </c>
      <c r="D146" s="38" t="s">
        <v>36</v>
      </c>
      <c r="E146" s="39">
        <v>1</v>
      </c>
      <c r="F146" s="13" t="s">
        <v>74</v>
      </c>
      <c r="G146" s="67" t="s">
        <v>105</v>
      </c>
      <c r="H146" s="146">
        <v>0</v>
      </c>
      <c r="I146" s="92">
        <f t="shared" si="2"/>
        <v>0</v>
      </c>
      <c r="J146" s="57" t="s">
        <v>67</v>
      </c>
      <c r="K146" s="60"/>
    </row>
    <row r="147" spans="1:11" ht="28.5" x14ac:dyDescent="0.2">
      <c r="A147" s="18">
        <v>125</v>
      </c>
      <c r="B147" s="80" t="s">
        <v>73</v>
      </c>
      <c r="C147" s="80" t="s">
        <v>37</v>
      </c>
      <c r="D147" s="43" t="s">
        <v>38</v>
      </c>
      <c r="E147" s="39">
        <v>3</v>
      </c>
      <c r="F147" s="13" t="s">
        <v>74</v>
      </c>
      <c r="G147" s="67" t="s">
        <v>79</v>
      </c>
      <c r="H147" s="146">
        <v>0</v>
      </c>
      <c r="I147" s="92">
        <f t="shared" si="2"/>
        <v>0</v>
      </c>
      <c r="J147" s="57" t="s">
        <v>68</v>
      </c>
      <c r="K147" s="60"/>
    </row>
    <row r="148" spans="1:11" ht="28.5" x14ac:dyDescent="0.2">
      <c r="A148" s="18">
        <v>126</v>
      </c>
      <c r="B148" s="80" t="s">
        <v>73</v>
      </c>
      <c r="C148" s="80" t="s">
        <v>37</v>
      </c>
      <c r="D148" s="43" t="s">
        <v>38</v>
      </c>
      <c r="E148" s="39">
        <v>3</v>
      </c>
      <c r="F148" s="13" t="s">
        <v>74</v>
      </c>
      <c r="G148" s="67" t="s">
        <v>81</v>
      </c>
      <c r="H148" s="146">
        <v>0</v>
      </c>
      <c r="I148" s="92">
        <f t="shared" si="2"/>
        <v>0</v>
      </c>
      <c r="J148" s="57" t="s">
        <v>68</v>
      </c>
      <c r="K148" s="60"/>
    </row>
    <row r="149" spans="1:11" ht="28.5" x14ac:dyDescent="0.2">
      <c r="A149" s="18">
        <v>127</v>
      </c>
      <c r="B149" s="80" t="s">
        <v>73</v>
      </c>
      <c r="C149" s="80" t="s">
        <v>37</v>
      </c>
      <c r="D149" s="43" t="s">
        <v>38</v>
      </c>
      <c r="E149" s="39">
        <v>3</v>
      </c>
      <c r="F149" s="13" t="s">
        <v>74</v>
      </c>
      <c r="G149" s="67" t="s">
        <v>83</v>
      </c>
      <c r="H149" s="146">
        <v>0</v>
      </c>
      <c r="I149" s="92">
        <f t="shared" si="2"/>
        <v>0</v>
      </c>
      <c r="J149" s="57" t="s">
        <v>68</v>
      </c>
      <c r="K149" s="60"/>
    </row>
    <row r="150" spans="1:11" ht="28.5" x14ac:dyDescent="0.2">
      <c r="A150" s="18">
        <v>128</v>
      </c>
      <c r="B150" s="80" t="s">
        <v>73</v>
      </c>
      <c r="C150" s="80" t="s">
        <v>37</v>
      </c>
      <c r="D150" s="43" t="s">
        <v>38</v>
      </c>
      <c r="E150" s="39">
        <v>3</v>
      </c>
      <c r="F150" s="13" t="s">
        <v>74</v>
      </c>
      <c r="G150" s="67" t="s">
        <v>105</v>
      </c>
      <c r="H150" s="146">
        <v>0</v>
      </c>
      <c r="I150" s="92">
        <f t="shared" si="2"/>
        <v>0</v>
      </c>
      <c r="J150" s="57" t="s">
        <v>68</v>
      </c>
      <c r="K150" s="60"/>
    </row>
    <row r="151" spans="1:11" x14ac:dyDescent="0.2">
      <c r="A151" s="18">
        <v>129</v>
      </c>
      <c r="B151" s="36" t="s">
        <v>73</v>
      </c>
      <c r="C151" s="36" t="s">
        <v>39</v>
      </c>
      <c r="D151" s="43" t="s">
        <v>40</v>
      </c>
      <c r="E151" s="39">
        <v>3</v>
      </c>
      <c r="F151" s="39" t="s">
        <v>0</v>
      </c>
      <c r="G151" s="67" t="s">
        <v>85</v>
      </c>
      <c r="H151" s="146">
        <v>0</v>
      </c>
      <c r="I151" s="92">
        <f t="shared" si="2"/>
        <v>0</v>
      </c>
      <c r="J151" s="57" t="s">
        <v>68</v>
      </c>
      <c r="K151" s="60"/>
    </row>
    <row r="152" spans="1:11" x14ac:dyDescent="0.2">
      <c r="A152" s="18">
        <v>130</v>
      </c>
      <c r="B152" s="36" t="s">
        <v>73</v>
      </c>
      <c r="C152" s="36" t="s">
        <v>39</v>
      </c>
      <c r="D152" s="43" t="s">
        <v>40</v>
      </c>
      <c r="E152" s="39">
        <v>4</v>
      </c>
      <c r="F152" s="39" t="s">
        <v>0</v>
      </c>
      <c r="G152" s="67" t="s">
        <v>79</v>
      </c>
      <c r="H152" s="146">
        <v>0</v>
      </c>
      <c r="I152" s="92">
        <f t="shared" si="2"/>
        <v>0</v>
      </c>
      <c r="J152" s="57" t="s">
        <v>68</v>
      </c>
      <c r="K152" s="60"/>
    </row>
    <row r="153" spans="1:11" x14ac:dyDescent="0.2">
      <c r="A153" s="18">
        <v>131</v>
      </c>
      <c r="B153" s="36" t="s">
        <v>73</v>
      </c>
      <c r="C153" s="36" t="s">
        <v>39</v>
      </c>
      <c r="D153" s="43" t="s">
        <v>40</v>
      </c>
      <c r="E153" s="39">
        <v>3</v>
      </c>
      <c r="F153" s="39" t="s">
        <v>0</v>
      </c>
      <c r="G153" s="67" t="s">
        <v>86</v>
      </c>
      <c r="H153" s="146">
        <v>0</v>
      </c>
      <c r="I153" s="92">
        <f t="shared" si="2"/>
        <v>0</v>
      </c>
      <c r="J153" s="57" t="s">
        <v>68</v>
      </c>
      <c r="K153" s="60"/>
    </row>
    <row r="154" spans="1:11" x14ac:dyDescent="0.2">
      <c r="A154" s="18">
        <v>132</v>
      </c>
      <c r="B154" s="36" t="s">
        <v>73</v>
      </c>
      <c r="C154" s="36" t="s">
        <v>39</v>
      </c>
      <c r="D154" s="43" t="s">
        <v>40</v>
      </c>
      <c r="E154" s="39">
        <v>4</v>
      </c>
      <c r="F154" s="39" t="s">
        <v>0</v>
      </c>
      <c r="G154" s="67" t="s">
        <v>81</v>
      </c>
      <c r="H154" s="146">
        <v>0</v>
      </c>
      <c r="I154" s="92">
        <f t="shared" si="2"/>
        <v>0</v>
      </c>
      <c r="J154" s="57" t="s">
        <v>68</v>
      </c>
      <c r="K154" s="60"/>
    </row>
    <row r="155" spans="1:11" x14ac:dyDescent="0.2">
      <c r="A155" s="18">
        <v>133</v>
      </c>
      <c r="B155" s="36" t="s">
        <v>73</v>
      </c>
      <c r="C155" s="36" t="s">
        <v>39</v>
      </c>
      <c r="D155" s="43" t="s">
        <v>40</v>
      </c>
      <c r="E155" s="39">
        <v>4</v>
      </c>
      <c r="F155" s="39" t="s">
        <v>0</v>
      </c>
      <c r="G155" s="67" t="s">
        <v>83</v>
      </c>
      <c r="H155" s="146">
        <v>0</v>
      </c>
      <c r="I155" s="92">
        <f t="shared" si="2"/>
        <v>0</v>
      </c>
      <c r="J155" s="57" t="s">
        <v>68</v>
      </c>
      <c r="K155" s="60"/>
    </row>
    <row r="156" spans="1:11" x14ac:dyDescent="0.2">
      <c r="A156" s="18">
        <v>134</v>
      </c>
      <c r="B156" s="36" t="s">
        <v>73</v>
      </c>
      <c r="C156" s="36" t="s">
        <v>39</v>
      </c>
      <c r="D156" s="43" t="s">
        <v>40</v>
      </c>
      <c r="E156" s="39">
        <v>3</v>
      </c>
      <c r="F156" s="39" t="s">
        <v>0</v>
      </c>
      <c r="G156" s="67" t="s">
        <v>87</v>
      </c>
      <c r="H156" s="146">
        <v>0</v>
      </c>
      <c r="I156" s="92">
        <f t="shared" si="2"/>
        <v>0</v>
      </c>
      <c r="J156" s="57" t="s">
        <v>68</v>
      </c>
      <c r="K156" s="60"/>
    </row>
    <row r="157" spans="1:11" x14ac:dyDescent="0.2">
      <c r="A157" s="18">
        <v>135</v>
      </c>
      <c r="B157" s="36" t="s">
        <v>73</v>
      </c>
      <c r="C157" s="36" t="s">
        <v>39</v>
      </c>
      <c r="D157" s="43" t="s">
        <v>40</v>
      </c>
      <c r="E157" s="39">
        <v>3</v>
      </c>
      <c r="F157" s="39" t="s">
        <v>0</v>
      </c>
      <c r="G157" s="67" t="s">
        <v>105</v>
      </c>
      <c r="H157" s="146">
        <v>0</v>
      </c>
      <c r="I157" s="92">
        <f t="shared" si="2"/>
        <v>0</v>
      </c>
      <c r="J157" s="57" t="s">
        <v>68</v>
      </c>
      <c r="K157" s="60"/>
    </row>
    <row r="158" spans="1:11" x14ac:dyDescent="0.2">
      <c r="A158" s="18">
        <v>136</v>
      </c>
      <c r="B158" s="36" t="s">
        <v>17</v>
      </c>
      <c r="C158" s="37" t="s">
        <v>18</v>
      </c>
      <c r="D158" s="38" t="s">
        <v>3</v>
      </c>
      <c r="E158" s="39">
        <v>1</v>
      </c>
      <c r="F158" s="39" t="s">
        <v>14</v>
      </c>
      <c r="G158" s="67" t="s">
        <v>81</v>
      </c>
      <c r="H158" s="146">
        <v>0</v>
      </c>
      <c r="I158" s="92">
        <f t="shared" si="2"/>
        <v>0</v>
      </c>
      <c r="J158" s="57" t="s">
        <v>67</v>
      </c>
      <c r="K158" s="60"/>
    </row>
    <row r="159" spans="1:11" x14ac:dyDescent="0.2">
      <c r="A159" s="18">
        <v>137</v>
      </c>
      <c r="B159" s="36" t="s">
        <v>17</v>
      </c>
      <c r="C159" s="37" t="s">
        <v>18</v>
      </c>
      <c r="D159" s="38" t="s">
        <v>3</v>
      </c>
      <c r="E159" s="39">
        <v>1</v>
      </c>
      <c r="F159" s="39" t="s">
        <v>14</v>
      </c>
      <c r="G159" s="70" t="s">
        <v>80</v>
      </c>
      <c r="H159" s="146">
        <v>0</v>
      </c>
      <c r="I159" s="92">
        <f t="shared" si="2"/>
        <v>0</v>
      </c>
      <c r="J159" s="57" t="s">
        <v>67</v>
      </c>
      <c r="K159" s="60"/>
    </row>
    <row r="160" spans="1:11" x14ac:dyDescent="0.2">
      <c r="A160" s="18">
        <v>138</v>
      </c>
      <c r="B160" s="36" t="s">
        <v>17</v>
      </c>
      <c r="C160" s="37" t="s">
        <v>18</v>
      </c>
      <c r="D160" s="38" t="s">
        <v>3</v>
      </c>
      <c r="E160" s="39">
        <v>1</v>
      </c>
      <c r="F160" s="39" t="s">
        <v>14</v>
      </c>
      <c r="G160" s="67" t="s">
        <v>81</v>
      </c>
      <c r="H160" s="146">
        <v>0</v>
      </c>
      <c r="I160" s="92">
        <f t="shared" si="2"/>
        <v>0</v>
      </c>
      <c r="J160" s="57" t="s">
        <v>67</v>
      </c>
      <c r="K160" s="60"/>
    </row>
    <row r="161" spans="1:11" x14ac:dyDescent="0.2">
      <c r="A161" s="18">
        <v>139</v>
      </c>
      <c r="B161" s="36" t="s">
        <v>17</v>
      </c>
      <c r="C161" s="37" t="s">
        <v>18</v>
      </c>
      <c r="D161" s="38" t="s">
        <v>3</v>
      </c>
      <c r="E161" s="39">
        <v>1</v>
      </c>
      <c r="F161" s="39" t="s">
        <v>14</v>
      </c>
      <c r="G161" s="70" t="s">
        <v>82</v>
      </c>
      <c r="H161" s="146">
        <v>0</v>
      </c>
      <c r="I161" s="92">
        <f t="shared" si="2"/>
        <v>0</v>
      </c>
      <c r="J161" s="57" t="s">
        <v>67</v>
      </c>
      <c r="K161" s="60"/>
    </row>
    <row r="162" spans="1:11" x14ac:dyDescent="0.2">
      <c r="A162" s="18">
        <v>140</v>
      </c>
      <c r="B162" s="36" t="s">
        <v>17</v>
      </c>
      <c r="C162" s="37" t="s">
        <v>18</v>
      </c>
      <c r="D162" s="38" t="s">
        <v>3</v>
      </c>
      <c r="E162" s="39">
        <v>1</v>
      </c>
      <c r="F162" s="39" t="s">
        <v>14</v>
      </c>
      <c r="G162" s="67" t="s">
        <v>83</v>
      </c>
      <c r="H162" s="146">
        <v>0</v>
      </c>
      <c r="I162" s="92">
        <f t="shared" si="2"/>
        <v>0</v>
      </c>
      <c r="J162" s="57" t="s">
        <v>67</v>
      </c>
      <c r="K162" s="60"/>
    </row>
    <row r="163" spans="1:11" x14ac:dyDescent="0.2">
      <c r="A163" s="18">
        <v>141</v>
      </c>
      <c r="B163" s="36" t="s">
        <v>17</v>
      </c>
      <c r="C163" s="37" t="s">
        <v>18</v>
      </c>
      <c r="D163" s="38" t="s">
        <v>3</v>
      </c>
      <c r="E163" s="39">
        <v>1</v>
      </c>
      <c r="F163" s="39" t="s">
        <v>14</v>
      </c>
      <c r="G163" s="70" t="s">
        <v>84</v>
      </c>
      <c r="H163" s="146">
        <v>0</v>
      </c>
      <c r="I163" s="92">
        <f t="shared" si="2"/>
        <v>0</v>
      </c>
      <c r="J163" s="57" t="s">
        <v>67</v>
      </c>
      <c r="K163" s="60"/>
    </row>
    <row r="164" spans="1:11" ht="15" thickBot="1" x14ac:dyDescent="0.25">
      <c r="A164" s="18">
        <v>142</v>
      </c>
      <c r="B164" s="36" t="s">
        <v>17</v>
      </c>
      <c r="C164" s="37" t="s">
        <v>18</v>
      </c>
      <c r="D164" s="38" t="s">
        <v>3</v>
      </c>
      <c r="E164" s="39">
        <v>1</v>
      </c>
      <c r="F164" s="39" t="s">
        <v>14</v>
      </c>
      <c r="G164" s="70" t="s">
        <v>105</v>
      </c>
      <c r="H164" s="146">
        <v>0</v>
      </c>
      <c r="I164" s="92">
        <f t="shared" si="2"/>
        <v>0</v>
      </c>
      <c r="J164" s="57" t="s">
        <v>67</v>
      </c>
      <c r="K164" s="60"/>
    </row>
    <row r="165" spans="1:11" ht="16.5" customHeight="1" thickBot="1" x14ac:dyDescent="0.25">
      <c r="A165" s="46"/>
      <c r="B165" s="44"/>
      <c r="C165" s="50"/>
      <c r="D165" s="45"/>
      <c r="E165" s="45"/>
      <c r="F165" s="45"/>
      <c r="G165" s="69"/>
      <c r="H165" s="89" t="s">
        <v>107</v>
      </c>
      <c r="I165" s="94">
        <f>SUM(I12:I164)</f>
        <v>0</v>
      </c>
      <c r="J165" s="56"/>
      <c r="K165" s="60"/>
    </row>
    <row r="166" spans="1:11" ht="15" x14ac:dyDescent="0.2">
      <c r="F166" s="49"/>
      <c r="G166" s="72"/>
      <c r="I166" s="95"/>
    </row>
    <row r="167" spans="1:11" ht="15" x14ac:dyDescent="0.2">
      <c r="F167" s="48"/>
      <c r="I167" s="86"/>
    </row>
    <row r="168" spans="1:11" x14ac:dyDescent="0.2">
      <c r="I168" s="86"/>
    </row>
    <row r="169" spans="1:11" x14ac:dyDescent="0.2">
      <c r="B169" s="3" t="s">
        <v>108</v>
      </c>
    </row>
  </sheetData>
  <autoFilter ref="A11:K165" xr:uid="{00000000-0001-0000-0000-000000000000}"/>
  <mergeCells count="66">
    <mergeCell ref="J7:J9"/>
    <mergeCell ref="A8:A9"/>
    <mergeCell ref="B8:B9"/>
    <mergeCell ref="C8:C9"/>
    <mergeCell ref="E8:E9"/>
    <mergeCell ref="I7:I9"/>
    <mergeCell ref="A119:A121"/>
    <mergeCell ref="D119:D121"/>
    <mergeCell ref="E119:E121"/>
    <mergeCell ref="F119:F121"/>
    <mergeCell ref="G119:G121"/>
    <mergeCell ref="J119:J121"/>
    <mergeCell ref="J109:J111"/>
    <mergeCell ref="D109:D111"/>
    <mergeCell ref="J113:J115"/>
    <mergeCell ref="J116:J118"/>
    <mergeCell ref="D113:D115"/>
    <mergeCell ref="D116:D118"/>
    <mergeCell ref="H116:H118"/>
    <mergeCell ref="E116:E118"/>
    <mergeCell ref="F116:F118"/>
    <mergeCell ref="G116:G118"/>
    <mergeCell ref="I116:I118"/>
    <mergeCell ref="H104:H105"/>
    <mergeCell ref="I104:I105"/>
    <mergeCell ref="E107:E108"/>
    <mergeCell ref="H119:H121"/>
    <mergeCell ref="I119:I121"/>
    <mergeCell ref="I113:I115"/>
    <mergeCell ref="J107:J108"/>
    <mergeCell ref="E109:E111"/>
    <mergeCell ref="F109:F111"/>
    <mergeCell ref="G109:G111"/>
    <mergeCell ref="H109:H111"/>
    <mergeCell ref="I109:I111"/>
    <mergeCell ref="D107:D108"/>
    <mergeCell ref="E113:E115"/>
    <mergeCell ref="F113:F115"/>
    <mergeCell ref="G113:G115"/>
    <mergeCell ref="H113:H115"/>
    <mergeCell ref="A116:A118"/>
    <mergeCell ref="A113:A115"/>
    <mergeCell ref="A109:A111"/>
    <mergeCell ref="A107:A108"/>
    <mergeCell ref="A104:A105"/>
    <mergeCell ref="A10:A11"/>
    <mergeCell ref="D10:D11"/>
    <mergeCell ref="E10:E11"/>
    <mergeCell ref="F10:F11"/>
    <mergeCell ref="G10:G11"/>
    <mergeCell ref="J10:J11"/>
    <mergeCell ref="C5:F5"/>
    <mergeCell ref="F107:F108"/>
    <mergeCell ref="G107:G108"/>
    <mergeCell ref="H107:H108"/>
    <mergeCell ref="B7:D7"/>
    <mergeCell ref="D8:D9"/>
    <mergeCell ref="F7:F9"/>
    <mergeCell ref="G7:G9"/>
    <mergeCell ref="H7:H9"/>
    <mergeCell ref="I107:I108"/>
    <mergeCell ref="E104:E105"/>
    <mergeCell ref="G104:G105"/>
    <mergeCell ref="F104:F105"/>
    <mergeCell ref="D104:D105"/>
    <mergeCell ref="J104:J105"/>
  </mergeCells>
  <phoneticPr fontId="20" type="noConversion"/>
  <dataValidations count="1">
    <dataValidation allowBlank="1" showInputMessage="1" showErrorMessage="1" errorTitle="STOP" error="Pasirinkite iš sąrašo" sqref="C87:C90" xr:uid="{3ACE1787-1A14-4673-AC28-1E4079A61F79}"/>
  </dataValidations>
  <pageMargins left="0.39370078740157483" right="0.39370078740157483" top="0.78740157480314965" bottom="0.39370078740157483" header="0.19685039370078741" footer="0.19685039370078741"/>
  <pageSetup paperSize="9" scale="33" orientation="landscape" r:id="rId1"/>
  <headerFooter alignWithMargins="0">
    <oddHeader>&amp;C&amp;P</oddHeader>
  </headerFooter>
  <colBreaks count="1" manualBreakCount="1">
    <brk id="10" max="42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Romualdas!$B$5:$B$14</xm:f>
          </x14:formula1>
          <xm:sqref>G165 G10:G11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E69B6-00CC-49D5-B7F8-D06F4D32283F}">
  <dimension ref="B4:B26"/>
  <sheetViews>
    <sheetView workbookViewId="0">
      <selection activeCell="H29" sqref="H29"/>
    </sheetView>
  </sheetViews>
  <sheetFormatPr defaultRowHeight="12.75" x14ac:dyDescent="0.2"/>
  <cols>
    <col min="2" max="2" width="18" customWidth="1"/>
  </cols>
  <sheetData>
    <row r="4" spans="2:2" ht="14.25" x14ac:dyDescent="0.2">
      <c r="B4" s="28" t="s">
        <v>51</v>
      </c>
    </row>
    <row r="5" spans="2:2" ht="14.25" x14ac:dyDescent="0.2">
      <c r="B5" s="52" t="s">
        <v>41</v>
      </c>
    </row>
    <row r="6" spans="2:2" ht="14.25" x14ac:dyDescent="0.2">
      <c r="B6" s="52" t="s">
        <v>42</v>
      </c>
    </row>
    <row r="7" spans="2:2" ht="14.25" x14ac:dyDescent="0.2">
      <c r="B7" s="52" t="s">
        <v>44</v>
      </c>
    </row>
    <row r="8" spans="2:2" ht="14.25" x14ac:dyDescent="0.2">
      <c r="B8" s="52" t="s">
        <v>45</v>
      </c>
    </row>
    <row r="9" spans="2:2" ht="14.25" x14ac:dyDescent="0.2">
      <c r="B9" s="52" t="s">
        <v>43</v>
      </c>
    </row>
    <row r="10" spans="2:2" ht="14.25" x14ac:dyDescent="0.2">
      <c r="B10" s="52" t="s">
        <v>46</v>
      </c>
    </row>
    <row r="11" spans="2:2" ht="14.25" x14ac:dyDescent="0.2">
      <c r="B11" s="52" t="s">
        <v>47</v>
      </c>
    </row>
    <row r="12" spans="2:2" ht="14.25" x14ac:dyDescent="0.2">
      <c r="B12" s="52" t="s">
        <v>48</v>
      </c>
    </row>
    <row r="13" spans="2:2" ht="14.25" x14ac:dyDescent="0.2">
      <c r="B13" s="52" t="s">
        <v>49</v>
      </c>
    </row>
    <row r="14" spans="2:2" ht="14.25" x14ac:dyDescent="0.2">
      <c r="B14" s="53" t="s">
        <v>50</v>
      </c>
    </row>
    <row r="15" spans="2:2" ht="14.25" x14ac:dyDescent="0.2">
      <c r="B15" s="13"/>
    </row>
    <row r="16" spans="2:2" ht="14.25" x14ac:dyDescent="0.2">
      <c r="B16" s="13"/>
    </row>
    <row r="17" spans="2:2" ht="14.25" x14ac:dyDescent="0.2">
      <c r="B17" s="13"/>
    </row>
    <row r="18" spans="2:2" ht="14.25" x14ac:dyDescent="0.2">
      <c r="B18" s="13"/>
    </row>
    <row r="19" spans="2:2" ht="14.25" x14ac:dyDescent="0.2">
      <c r="B19" s="13"/>
    </row>
    <row r="20" spans="2:2" ht="14.25" x14ac:dyDescent="0.2">
      <c r="B20" s="13"/>
    </row>
    <row r="21" spans="2:2" ht="14.25" x14ac:dyDescent="0.2">
      <c r="B21" s="13"/>
    </row>
    <row r="22" spans="2:2" ht="14.25" x14ac:dyDescent="0.2">
      <c r="B22" s="13"/>
    </row>
    <row r="23" spans="2:2" ht="14.25" x14ac:dyDescent="0.2">
      <c r="B23" s="13"/>
    </row>
    <row r="24" spans="2:2" ht="14.25" x14ac:dyDescent="0.2">
      <c r="B24" s="13"/>
    </row>
    <row r="25" spans="2:2" ht="14.25" x14ac:dyDescent="0.2">
      <c r="B25" s="13"/>
    </row>
    <row r="26" spans="2:2" ht="14.25" x14ac:dyDescent="0.2">
      <c r="B26" s="13"/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245336D88D183458616EC15AEBA6CA7" ma:contentTypeVersion="14" ma:contentTypeDescription="Kurkite naują dokumentą." ma:contentTypeScope="" ma:versionID="4a459ee94500745d9731f97b4eb84b4e">
  <xsd:schema xmlns:xsd="http://www.w3.org/2001/XMLSchema" xmlns:xs="http://www.w3.org/2001/XMLSchema" xmlns:p="http://schemas.microsoft.com/office/2006/metadata/properties" xmlns:ns2="ede808ca-81ac-4475-a28f-66924c56d8b8" xmlns:ns3="8f4bb65e-9b1b-4f70-ac68-bcf9b32062a8" targetNamespace="http://schemas.microsoft.com/office/2006/metadata/properties" ma:root="true" ma:fieldsID="8d265ef9ab30aee55e08168773dd4be2" ns2:_="" ns3:_="">
    <xsd:import namespace="ede808ca-81ac-4475-a28f-66924c56d8b8"/>
    <xsd:import namespace="8f4bb65e-9b1b-4f70-ac68-bcf9b32062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808ca-81ac-4475-a28f-66924c56d8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0" nillable="true" ma:displayName="Sign-off status" ma:internalName="Sign_x002d_off_x0020_status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Vaizdų žymės" ma:readOnly="false" ma:fieldId="{5cf76f15-5ced-4ddc-b409-7134ff3c332f}" ma:taxonomyMulti="true" ma:sspId="182a25e5-0757-484c-a2a6-2ba805b61f5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4bb65e-9b1b-4f70-ac68-bcf9b32062a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69037d6-7b1e-46e4-9f4a-d4d4e3d76fc0}" ma:internalName="TaxCatchAll" ma:showField="CatchAllData" ma:web="8f4bb65e-9b1b-4f70-ac68-bcf9b32062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4bb65e-9b1b-4f70-ac68-bcf9b32062a8" xsi:nil="true"/>
    <lcf76f155ced4ddcb4097134ff3c332f xmlns="ede808ca-81ac-4475-a28f-66924c56d8b8">
      <Terms xmlns="http://schemas.microsoft.com/office/infopath/2007/PartnerControls"/>
    </lcf76f155ced4ddcb4097134ff3c332f>
    <_Flow_SignoffStatus xmlns="ede808ca-81ac-4475-a28f-66924c56d8b8" xsi:nil="true"/>
  </documentManagement>
</p:properties>
</file>

<file path=customXml/itemProps1.xml><?xml version="1.0" encoding="utf-8"?>
<ds:datastoreItem xmlns:ds="http://schemas.openxmlformats.org/officeDocument/2006/customXml" ds:itemID="{0001B286-45C0-4DA5-8CBA-7716FEF0DE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e808ca-81ac-4475-a28f-66924c56d8b8"/>
    <ds:schemaRef ds:uri="8f4bb65e-9b1b-4f70-ac68-bcf9b32062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29B39B-C1F7-4952-AA35-03D2058FBB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35D279-B616-4988-A4DD-60C4C10ED80E}">
  <ds:schemaRefs>
    <ds:schemaRef ds:uri="http://schemas.microsoft.com/office/2006/metadata/properties"/>
    <ds:schemaRef ds:uri="http://schemas.microsoft.com/office/infopath/2007/PartnerControls"/>
    <ds:schemaRef ds:uri="483c3112-f800-4df3-94c1-959f6764e643"/>
    <ds:schemaRef ds:uri="8f4bb65e-9b1b-4f70-ac68-bcf9b32062a8"/>
    <ds:schemaRef ds:uri="ede808ca-81ac-4475-a28f-66924c56d8b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Priedas Nr.1</vt:lpstr>
      <vt:lpstr>Romualdas</vt:lpstr>
      <vt:lpstr>'Priedas Nr.1'!Print_Area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vmockus</dc:creator>
  <cp:lastModifiedBy>Alenas Šerpenskas</cp:lastModifiedBy>
  <cp:lastPrinted>2023-09-04T05:44:39Z</cp:lastPrinted>
  <dcterms:created xsi:type="dcterms:W3CDTF">2011-01-21T11:14:27Z</dcterms:created>
  <dcterms:modified xsi:type="dcterms:W3CDTF">2025-08-27T12:37:54Z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0x010100F245336D88D183458616EC15AEBA6CA7</vt:lpwstr>
  </property>
  <property fmtid="{D5CDD505-2E9C-101B-9397-08002B2CF9AE}" pid="3" name="MediaServiceImageTags">
    <vt:lpwstr/>
  </property>
</Properties>
</file>